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9FE527CC-5A49-421F-A692-83BD94E62E7F}" xr6:coauthVersionLast="47" xr6:coauthVersionMax="47" xr10:uidLastSave="{00000000-0000-0000-0000-000000000000}"/>
  <bookViews>
    <workbookView xWindow="-120" yWindow="-120" windowWidth="29040" windowHeight="15720" xr2:uid="{3E7F393D-7440-428E-995E-F424CF120D5E}"/>
  </bookViews>
  <sheets>
    <sheet name="DPGF LOT 02" sheetId="6" r:id="rId1"/>
  </sheets>
  <definedNames>
    <definedName name="_xlnm._FilterDatabase" localSheetId="0" hidden="1">'DPGF LOT 02'!#REF!</definedName>
    <definedName name="_Toc35922249" localSheetId="0">'DPGF LOT 02'!#REF!</definedName>
    <definedName name="Print_Area" localSheetId="0">'DPGF LOT 02'!#REF!</definedName>
    <definedName name="_xlnm.Print_Area" localSheetId="0">'DPGF LOT 02'!$B$2:$J$123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78" i="6" l="1"/>
  <c r="J78" i="6" s="1"/>
  <c r="E34" i="6" l="1"/>
  <c r="H23" i="6" l="1"/>
  <c r="J23" i="6" s="1"/>
  <c r="H75" i="6" l="1"/>
  <c r="J75" i="6" s="1"/>
  <c r="H98" i="6"/>
  <c r="J98" i="6" s="1"/>
  <c r="H97" i="6"/>
  <c r="J97" i="6" s="1"/>
  <c r="H96" i="6"/>
  <c r="J96" i="6" s="1"/>
  <c r="H95" i="6"/>
  <c r="J95" i="6" s="1"/>
  <c r="H94" i="6"/>
  <c r="J94" i="6" s="1"/>
  <c r="H93" i="6"/>
  <c r="J93" i="6" s="1"/>
  <c r="H92" i="6"/>
  <c r="J92" i="6" s="1"/>
  <c r="H90" i="6"/>
  <c r="J90" i="6" s="1"/>
  <c r="H89" i="6"/>
  <c r="J89" i="6" s="1"/>
  <c r="H76" i="6"/>
  <c r="J76" i="6" s="1"/>
  <c r="H74" i="6"/>
  <c r="J74" i="6" s="1"/>
  <c r="H40" i="6"/>
  <c r="J40" i="6" s="1"/>
  <c r="H38" i="6"/>
  <c r="J38" i="6" s="1"/>
  <c r="H37" i="6"/>
  <c r="J37" i="6" s="1"/>
  <c r="H35" i="6"/>
  <c r="J35" i="6" s="1"/>
  <c r="H34" i="6"/>
  <c r="J34" i="6" s="1"/>
  <c r="H33" i="6"/>
  <c r="J33" i="6" s="1"/>
  <c r="H36" i="6"/>
  <c r="J36" i="6" s="1"/>
  <c r="H31" i="6"/>
  <c r="J31" i="6" s="1"/>
  <c r="H24" i="6"/>
  <c r="J24" i="6" s="1"/>
  <c r="H22" i="6"/>
  <c r="J22" i="6" s="1"/>
  <c r="H21" i="6"/>
  <c r="J21" i="6" s="1"/>
  <c r="H19" i="6"/>
  <c r="J19" i="6" s="1"/>
  <c r="H17" i="6"/>
  <c r="J17" i="6" s="1"/>
  <c r="J26" i="6" l="1"/>
  <c r="J118" i="6" s="1"/>
  <c r="H26" i="6"/>
  <c r="H118" i="6" s="1"/>
  <c r="E60" i="6"/>
  <c r="H62" i="6" l="1"/>
  <c r="J62" i="6" s="1"/>
  <c r="H61" i="6"/>
  <c r="J61" i="6" s="1"/>
  <c r="H60" i="6"/>
  <c r="H59" i="6"/>
  <c r="J60" i="6" l="1"/>
  <c r="J59" i="6"/>
  <c r="H111" i="6"/>
  <c r="J111" i="6" s="1"/>
  <c r="H109" i="6"/>
  <c r="J109" i="6" l="1"/>
  <c r="H110" i="6" l="1"/>
  <c r="H103" i="6"/>
  <c r="H102" i="6"/>
  <c r="J102" i="6" s="1"/>
  <c r="H101" i="6"/>
  <c r="J101" i="6" s="1"/>
  <c r="H86" i="6"/>
  <c r="J86" i="6" s="1"/>
  <c r="H85" i="6"/>
  <c r="J85" i="6" s="1"/>
  <c r="H84" i="6"/>
  <c r="J84" i="6" s="1"/>
  <c r="H83" i="6"/>
  <c r="J83" i="6" s="1"/>
  <c r="H82" i="6"/>
  <c r="J82" i="6" s="1"/>
  <c r="H77" i="6"/>
  <c r="J77" i="6" s="1"/>
  <c r="H105" i="6" l="1"/>
  <c r="H120" i="6" s="1"/>
  <c r="J103" i="6"/>
  <c r="J105" i="6" s="1"/>
  <c r="J110" i="6"/>
  <c r="J113" i="6" s="1"/>
  <c r="J121" i="6" s="1"/>
  <c r="H113" i="6"/>
  <c r="H121" i="6" s="1"/>
  <c r="J120" i="6" l="1"/>
  <c r="H67" i="6" l="1"/>
  <c r="H30" i="6"/>
  <c r="H42" i="6"/>
  <c r="J42" i="6" s="1"/>
  <c r="H43" i="6"/>
  <c r="J43" i="6" s="1"/>
  <c r="H44" i="6"/>
  <c r="J44" i="6" s="1"/>
  <c r="H45" i="6"/>
  <c r="J45" i="6" s="1"/>
  <c r="H48" i="6"/>
  <c r="J48" i="6" s="1"/>
  <c r="H49" i="6"/>
  <c r="J49" i="6" s="1"/>
  <c r="H70" i="6" l="1"/>
  <c r="H119" i="6" s="1"/>
  <c r="H123" i="6" s="1"/>
  <c r="J30" i="6"/>
  <c r="J67" i="6"/>
  <c r="J70" i="6" l="1"/>
  <c r="J119" i="6"/>
  <c r="J123" i="6" s="1"/>
</calcChain>
</file>

<file path=xl/sharedStrings.xml><?xml version="1.0" encoding="utf-8"?>
<sst xmlns="http://schemas.openxmlformats.org/spreadsheetml/2006/main" count="196" uniqueCount="149">
  <si>
    <t>ml</t>
  </si>
  <si>
    <t>m²</t>
  </si>
  <si>
    <t>DÉSIGNATION DES OUVRAGES</t>
  </si>
  <si>
    <t>Ens.</t>
  </si>
  <si>
    <t>U.</t>
  </si>
  <si>
    <t>P.U.h.t.</t>
  </si>
  <si>
    <t xml:space="preserve">Total € HT </t>
  </si>
  <si>
    <t>Dépose, repli et transport retour</t>
  </si>
  <si>
    <t>h</t>
  </si>
  <si>
    <t xml:space="preserve">RECAPITULATION TRAVAUX </t>
  </si>
  <si>
    <t>U</t>
  </si>
  <si>
    <t>Savoie</t>
  </si>
  <si>
    <t>Saint-Jean-de-Maurienne</t>
  </si>
  <si>
    <t>Cathédrale Saint-Jean-Baptiste (cl.M.H.)</t>
  </si>
  <si>
    <t xml:space="preserve">Total </t>
  </si>
  <si>
    <t>Total</t>
  </si>
  <si>
    <t>mois</t>
  </si>
  <si>
    <t>Transport aller et pose</t>
  </si>
  <si>
    <t>. Constat d'huissier d'état des lieux et des ouvrages</t>
  </si>
  <si>
    <t>. Zone de stockage</t>
  </si>
  <si>
    <r>
      <t>m</t>
    </r>
    <r>
      <rPr>
        <vertAlign val="superscript"/>
        <sz val="10"/>
        <rFont val="Arial"/>
        <family val="2"/>
      </rPr>
      <t>2</t>
    </r>
  </si>
  <si>
    <r>
      <t>m</t>
    </r>
    <r>
      <rPr>
        <vertAlign val="superscript"/>
        <sz val="10"/>
        <rFont val="Arial"/>
        <family val="2"/>
      </rPr>
      <t>3</t>
    </r>
  </si>
  <si>
    <t>2.1</t>
  </si>
  <si>
    <t>2.2</t>
  </si>
  <si>
    <t>2.3</t>
  </si>
  <si>
    <t>2.3.1</t>
  </si>
  <si>
    <t>. Chargement et évacuation des gravats en centre de tri agréé</t>
  </si>
  <si>
    <t>TOTAL INTALLATIONS GÉNÉRALES ET ÉCHAFAUDAGES</t>
  </si>
  <si>
    <t>Transport et pose (Plus-value installation dans l'encombrement de la réserve 10%)</t>
  </si>
  <si>
    <t>Dépose, repli et transport retour (Plus-value dépose dans l'encombrement de la réserve 10%)</t>
  </si>
  <si>
    <t>. Purge des enduits hauts et bas du mur de la travée</t>
  </si>
  <si>
    <t>. Badigeon d'harmonisation</t>
  </si>
  <si>
    <t>. Fourniture, taille et pose de pierres épannelées</t>
  </si>
  <si>
    <r>
      <t>m</t>
    </r>
    <r>
      <rPr>
        <vertAlign val="superscript"/>
        <sz val="10"/>
        <color theme="1"/>
        <rFont val="Arial"/>
        <family val="2"/>
      </rPr>
      <t>3</t>
    </r>
  </si>
  <si>
    <t>2.2.1</t>
  </si>
  <si>
    <t>Contrôle des installations par un organisme agréé indépendant</t>
  </si>
  <si>
    <t>RESTAURATION INTÉRIEURE DU MUR NORD DE LA TRAVÉE EST DU CHŒUR ET DE LA RÉSERVE EUCHARISTIQUE</t>
  </si>
  <si>
    <t>Quantités MOE</t>
  </si>
  <si>
    <t>Quantités Entreprise</t>
  </si>
  <si>
    <t>Taux de TVA</t>
  </si>
  <si>
    <t>Total € TTC</t>
  </si>
  <si>
    <t>A INCLURE DANS LES P.U</t>
  </si>
  <si>
    <t>. Panneau de chantier</t>
  </si>
  <si>
    <t>PM</t>
  </si>
  <si>
    <t>TOTAL MAÇONNERIE - PIERRE DE TAILLE</t>
  </si>
  <si>
    <t>MAÇONNERIE - PIERRE DE TAILLE</t>
  </si>
  <si>
    <t>. Zone de travail</t>
  </si>
  <si>
    <t>LOT N°02 : MACONNERIE - PIERRE DE TAILLE - INSTALLATIONS GÉNÉRALES ET ÉCHAFAUDAGES</t>
  </si>
  <si>
    <r>
      <t>Location mensuelle (m</t>
    </r>
    <r>
      <rPr>
        <i/>
        <vertAlign val="superscript"/>
        <sz val="10"/>
        <rFont val="Arial"/>
        <family val="2"/>
      </rPr>
      <t>2</t>
    </r>
    <r>
      <rPr>
        <i/>
        <sz val="10"/>
        <rFont val="Arial"/>
        <family val="2"/>
      </rPr>
      <t xml:space="preserve"> x mois) =) </t>
    </r>
  </si>
  <si>
    <t xml:space="preserve">. Échafaudages de pied intérieur </t>
  </si>
  <si>
    <t>2.1.1</t>
  </si>
  <si>
    <t>DPGF</t>
  </si>
  <si>
    <t xml:space="preserve">L'énumération faite dans le présent document des matériels, fournitures et prestations nécessaires à la bonne exécution des travaux n'est pas limitative. L'entreprise devra prévoir dans son offre l'ensemble des fournitures, travaux, prestations, charges et coûts divers, éventuellement non listés dans le présent document mais nécessaires à la parfaite réalisation des ouvrages et prestations. Elle ne pourra en aucun cas formuler des demandes de plus-value ou travaux supplémentaires résultant de la réalisation de prestations indiquées dans ces documents de consultation.
Les quantités figurant ci-dessous sont indicatives, l'entreprise effectuera son métré avant présentation de son offre, forfaitaire. Aucune demande de rémunération supplémentaire ne sera acceptée du fait de la mauvaise appréciation ou mensuration par l'entreprise des quantités à réaliser. </t>
  </si>
  <si>
    <t>TOTAL MACONNERIE - PIERRE DE TAILLE</t>
  </si>
  <si>
    <t>TOTAL ESTIMATION TRAVAUX LOT N°02</t>
  </si>
  <si>
    <t>Location mensuelle sur la durée du chantier (ml x mois) =</t>
  </si>
  <si>
    <t>OUVRAGES DIVERS DE FONCTIONNEMENT DE CHANTIER</t>
  </si>
  <si>
    <t>NETTOYAGE</t>
  </si>
  <si>
    <t>. Nettoyage de fin de chantier</t>
  </si>
  <si>
    <t>ENLÈVEMENT DES GRAVOIS</t>
  </si>
  <si>
    <t>RÈGLEMENTAIRES</t>
  </si>
  <si>
    <t>. Travaux réalisés en dépenses contrôlées</t>
  </si>
  <si>
    <t>. Documents des ouvrages exécutés (rapport avec photographies avant, pendant et après restauration)</t>
  </si>
  <si>
    <t>2.3.2</t>
  </si>
  <si>
    <t>2.3.3</t>
  </si>
  <si>
    <t>2.3.4</t>
  </si>
  <si>
    <t>. Démarches / autorisations administratives (voirie)</t>
  </si>
  <si>
    <t>TOTAL OUVRAGES DIVERS DE FONCTIONNEMENT DE CHANTIER</t>
  </si>
  <si>
    <t>INSTALLATIONS DE CHANTIER ET ECHAFAUDAGES</t>
  </si>
  <si>
    <t>3.1</t>
  </si>
  <si>
    <t>INSTALLATIONS COMMUNES DE CHANTIER</t>
  </si>
  <si>
    <t>3.1.1</t>
  </si>
  <si>
    <t>. Clôture de chantier</t>
  </si>
  <si>
    <t>3.1.2</t>
  </si>
  <si>
    <t>3.1.3</t>
  </si>
  <si>
    <t>. Planchers de garantie</t>
  </si>
  <si>
    <t>3.1.4</t>
  </si>
  <si>
    <t xml:space="preserve">Mise à disposition par la MOA en accord avec l'affectataire :
        VESTIAIRE, SALLE COMMUNE dans la salle au dessus de la sacristie
        SANITAIRES au RdC de la cathédrale </t>
  </si>
  <si>
    <t>. Locaux zone de vie</t>
  </si>
  <si>
    <t>3.1.5</t>
  </si>
  <si>
    <t>. Branchements de chantier</t>
  </si>
  <si>
    <t>3.1.6</t>
  </si>
  <si>
    <t xml:space="preserve">. Gestion des déchêts </t>
  </si>
  <si>
    <t>3.2</t>
  </si>
  <si>
    <t>3.2.1</t>
  </si>
  <si>
    <t>. Protection des ouvrages</t>
  </si>
  <si>
    <t>3.2.2</t>
  </si>
  <si>
    <t>4.1</t>
  </si>
  <si>
    <t>4.1.1</t>
  </si>
  <si>
    <t>4.1.2</t>
  </si>
  <si>
    <t>4.1.3</t>
  </si>
  <si>
    <t>4.1.4</t>
  </si>
  <si>
    <t>TRAVAUX PREPARATOIRES ET D'ACCOMPAGNEMENT</t>
  </si>
  <si>
    <t>. Dépose des siphons atmosphériques et bouchement</t>
  </si>
  <si>
    <t>4.2</t>
  </si>
  <si>
    <t>4.2.1</t>
  </si>
  <si>
    <t>. Création d'un emmarchement</t>
  </si>
  <si>
    <t>4.2.2</t>
  </si>
  <si>
    <t xml:space="preserve">Lacunes petite dimension (&lt; 5 cm) </t>
  </si>
  <si>
    <t>Lacunes moyenne dimension (5 à 10 cm)</t>
  </si>
  <si>
    <t>Crochets</t>
  </si>
  <si>
    <t>Feuilles de choux</t>
  </si>
  <si>
    <t>Pendentifs</t>
  </si>
  <si>
    <t>Pinacles</t>
  </si>
  <si>
    <t>Lacunes sur statuaires - petite dimension &lt; 5 cm</t>
  </si>
  <si>
    <t>Lacunes sur statuaires - moyenne dimension (5 à 15 cm)</t>
  </si>
  <si>
    <t>Lacunes sur statuaires - grande dimension (&gt; 15 cm)</t>
  </si>
  <si>
    <t>4.3</t>
  </si>
  <si>
    <t xml:space="preserve">. Mise en œuvre d'un enduit sacrificiel </t>
  </si>
  <si>
    <t xml:space="preserve">. Réfection d'un enduit </t>
  </si>
  <si>
    <t>4.3.1</t>
  </si>
  <si>
    <t>4.3.2</t>
  </si>
  <si>
    <t>4.3.3</t>
  </si>
  <si>
    <t>. Etude stratigraphique pour les parements hauts</t>
  </si>
  <si>
    <t>5.1</t>
  </si>
  <si>
    <t>MODIFICATION DE LA DEP</t>
  </si>
  <si>
    <t xml:space="preserve">TOTAL INTERVENTION EXTERIEURE </t>
  </si>
  <si>
    <t>TRAVAUX D'ENDUIT</t>
  </si>
  <si>
    <t>TOTAL INTERVENTION EXTÉRIEURE</t>
  </si>
  <si>
    <t>TOTAL INSTALLATIONS DE CHANTIER ET ÉCHAFAUDAGES</t>
  </si>
  <si>
    <t>INTERVENTION EXTÉRIEURE</t>
  </si>
  <si>
    <t>ÉCHAFAUDAGES ET PROTECTION DES OUVRAGES</t>
  </si>
  <si>
    <t xml:space="preserve"> Bâchage du mobilier fixe</t>
  </si>
  <si>
    <t xml:space="preserve"> Filet anti-poussière</t>
  </si>
  <si>
    <t xml:space="preserve"> Protection pour intervention laser</t>
  </si>
  <si>
    <t xml:space="preserve"> Protection des sols, de la zone d'intervention et des cheminements par bâchage</t>
  </si>
  <si>
    <t xml:space="preserve"> Compteur électrique indépendant</t>
  </si>
  <si>
    <t xml:space="preserve"> Protection des sols par bâchage</t>
  </si>
  <si>
    <t xml:space="preserve"> Aménagement de la salle (base vie et chauffage)</t>
  </si>
  <si>
    <t xml:space="preserve"> Nettoyage quotidien</t>
  </si>
  <si>
    <t xml:space="preserve"> Câbles et coffrets d'alimentation électrique de chantier </t>
  </si>
  <si>
    <t xml:space="preserve"> Eclairages et prises complémentaires de chantier </t>
  </si>
  <si>
    <t xml:space="preserve"> Mise en place de bennes/conteneurs</t>
  </si>
  <si>
    <t xml:space="preserve"> Gestion des déchêts en centre de tri agréé</t>
  </si>
  <si>
    <t xml:space="preserve"> Plan d'installation de chantier</t>
  </si>
  <si>
    <t xml:space="preserve"> Découpe et dépose en conservation du dallage en pierre (marge 20%)</t>
  </si>
  <si>
    <t xml:space="preserve"> Après dépose de dallage, refouillement et arasement du support pour la préparation à la pose de l'emmarchement, y compris chape complémentaire si besoin </t>
  </si>
  <si>
    <t xml:space="preserve"> Préparation des parties bûchées (purge des ragréages et joints ciment, bouchons en pierre de taille, ragréages en recherches au mortier de chaux, retaille de la pierre, nettoyage, etc.)</t>
  </si>
  <si>
    <t xml:space="preserve"> Fourniture, taille et pose d'un socle en albâtre</t>
  </si>
  <si>
    <t xml:space="preserve"> Fourniture, taille et pose d'un emmarchement monolithique en albâtre </t>
  </si>
  <si>
    <t xml:space="preserve"> Dépose en démolition du dauphin de la DEP et de la grille du regard </t>
  </si>
  <si>
    <t xml:space="preserve"> Fourniture et pose d'un dauphin en fonte, rejetant directement dans le regard, compris tous raccordement, ajustements et fixation</t>
  </si>
  <si>
    <t xml:space="preserve"> Fourniture et pose d'un tampon en métal</t>
  </si>
  <si>
    <t>TRAVAUX DE MACONNERIE - PIERRE DE TAILLE</t>
  </si>
  <si>
    <t>. Fourniture, taille et pose de pierres épannelées pour bouchons en pierre neuve moulurée
  À l'unité de volumes capables :</t>
  </si>
  <si>
    <t>. Fourniture, taille et pose de pierres épannelées pour complément de sculpture en pierre neuve 
  À l'unité d'éléments spécifiques :</t>
  </si>
  <si>
    <t xml:space="preserve">. Réservations, saignées, forages et rebouchages divers </t>
  </si>
  <si>
    <t>4.1.5</t>
  </si>
  <si>
    <t>. Menus travaux de menuiserie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</si>
</sst>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 &quot;€&quot;"/>
    <numFmt numFmtId="165" formatCode="#,##0\ &quot;F&quot;"/>
    <numFmt numFmtId="166" formatCode="0.0"/>
  </numFmts>
  <fonts count="25">
    <font>
      <sz val="11"/>
      <color theme="1"/>
      <name val="Calibri"/>
      <family val="2"/>
      <scheme val="minor"/>
    </font>
    <font>
      <sz val="10"/>
      <name val="Arial"/>
      <family val="2"/>
    </font>
    <font>
      <sz val="10"/>
      <name val="Geneva"/>
    </font>
    <font>
      <b/>
      <sz val="10"/>
      <name val="Arial"/>
      <family val="2"/>
    </font>
    <font>
      <sz val="10"/>
      <color rgb="FFFF0000"/>
      <name val="Arial"/>
      <family val="2"/>
    </font>
    <font>
      <sz val="10"/>
      <color theme="1"/>
      <name val="Arial"/>
      <family val="2"/>
    </font>
    <font>
      <b/>
      <sz val="10"/>
      <color theme="1"/>
      <name val="Arial"/>
      <family val="2"/>
    </font>
    <font>
      <b/>
      <u/>
      <sz val="10"/>
      <name val="Arial"/>
      <family val="2"/>
    </font>
    <font>
      <sz val="10"/>
      <color theme="4"/>
      <name val="Arial"/>
      <family val="2"/>
    </font>
    <font>
      <b/>
      <u/>
      <sz val="10"/>
      <color theme="1"/>
      <name val="Arial"/>
      <family val="2"/>
    </font>
    <font>
      <u/>
      <sz val="10"/>
      <name val="Arial"/>
      <family val="2"/>
    </font>
    <font>
      <i/>
      <sz val="10"/>
      <name val="Arial"/>
      <family val="2"/>
    </font>
    <font>
      <sz val="10"/>
      <color theme="9" tint="-0.249977111117893"/>
      <name val="Arial"/>
      <family val="2"/>
    </font>
    <font>
      <i/>
      <sz val="10"/>
      <color theme="1"/>
      <name val="Arial"/>
      <family val="2"/>
    </font>
    <font>
      <vertAlign val="superscript"/>
      <sz val="10"/>
      <name val="Arial"/>
      <family val="2"/>
    </font>
    <font>
      <sz val="8"/>
      <name val="Arial"/>
      <family val="2"/>
    </font>
    <font>
      <sz val="8"/>
      <name val="Calibri"/>
      <family val="2"/>
      <scheme val="minor"/>
    </font>
    <font>
      <vertAlign val="superscript"/>
      <sz val="10"/>
      <color theme="1"/>
      <name val="Arial"/>
      <family val="2"/>
    </font>
    <font>
      <b/>
      <sz val="11"/>
      <name val="Arial"/>
      <family val="2"/>
    </font>
    <font>
      <u/>
      <sz val="10"/>
      <color theme="1"/>
      <name val="Arial"/>
      <family val="2"/>
    </font>
    <font>
      <u/>
      <sz val="11"/>
      <color theme="1"/>
      <name val="Calibri"/>
      <family val="2"/>
      <scheme val="minor"/>
    </font>
    <font>
      <i/>
      <vertAlign val="superscript"/>
      <sz val="10"/>
      <name val="Arial"/>
      <family val="2"/>
    </font>
    <font>
      <sz val="10"/>
      <color theme="0" tint="-0.34998626667073579"/>
      <name val="Arial"/>
      <family val="2"/>
    </font>
    <font>
      <sz val="8"/>
      <color theme="0" tint="-0.34998626667073579"/>
      <name val="Arial"/>
      <family val="2"/>
    </font>
    <font>
      <sz val="10"/>
      <color theme="0" tint="-0.499984740745262"/>
      <name val="Arial"/>
      <family val="2"/>
    </font>
  </fonts>
  <fills count="5">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5" tint="0.79998168889431442"/>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2" fillId="0" borderId="0"/>
  </cellStyleXfs>
  <cellXfs count="151">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1" fillId="0" borderId="0" xfId="1" applyAlignment="1">
      <alignment vertical="center"/>
    </xf>
    <xf numFmtId="0" fontId="1" fillId="0" borderId="0" xfId="1" applyAlignment="1">
      <alignment horizontal="center" vertical="center"/>
    </xf>
    <xf numFmtId="0" fontId="3" fillId="0" borderId="0" xfId="1"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vertical="center"/>
    </xf>
    <xf numFmtId="0" fontId="5" fillId="0" borderId="0" xfId="0" applyFont="1" applyAlignment="1">
      <alignment horizontal="center" vertical="center"/>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44" fontId="3" fillId="0" borderId="6" xfId="0" applyNumberFormat="1" applyFont="1" applyBorder="1" applyAlignment="1">
      <alignment horizontal="center" vertical="center"/>
    </xf>
    <xf numFmtId="44" fontId="3" fillId="0" borderId="6" xfId="0" applyNumberFormat="1" applyFont="1" applyBorder="1" applyAlignment="1">
      <alignment horizontal="center" vertical="center" wrapText="1"/>
    </xf>
    <xf numFmtId="0" fontId="3" fillId="0" borderId="0" xfId="0" applyFont="1" applyAlignment="1">
      <alignment horizontal="center" vertical="center" wrapText="1"/>
    </xf>
    <xf numFmtId="1" fontId="3" fillId="0" borderId="0" xfId="0" applyNumberFormat="1" applyFont="1" applyAlignment="1">
      <alignment horizontal="center" vertical="center" wrapText="1"/>
    </xf>
    <xf numFmtId="0" fontId="5" fillId="0" borderId="8" xfId="0" applyFont="1" applyBorder="1" applyAlignment="1">
      <alignment horizontal="center" vertical="center"/>
    </xf>
    <xf numFmtId="0" fontId="1" fillId="0" borderId="8" xfId="0" applyFont="1" applyBorder="1" applyAlignment="1">
      <alignment horizontal="center" vertical="center"/>
    </xf>
    <xf numFmtId="0" fontId="3" fillId="0" borderId="8" xfId="0" applyFont="1" applyBorder="1" applyAlignment="1">
      <alignment horizontal="center" vertical="center"/>
    </xf>
    <xf numFmtId="165" fontId="1" fillId="0" borderId="8" xfId="0" applyNumberFormat="1" applyFont="1" applyBorder="1" applyAlignment="1">
      <alignment horizontal="center" vertical="center"/>
    </xf>
    <xf numFmtId="44" fontId="1" fillId="0" borderId="8" xfId="0" applyNumberFormat="1" applyFont="1" applyBorder="1" applyAlignment="1">
      <alignment vertical="center"/>
    </xf>
    <xf numFmtId="0" fontId="4" fillId="0" borderId="0" xfId="0" applyFont="1" applyAlignment="1">
      <alignment vertical="center"/>
    </xf>
    <xf numFmtId="0" fontId="1" fillId="0" borderId="8" xfId="1" applyBorder="1" applyAlignment="1">
      <alignment horizontal="center" vertical="center"/>
    </xf>
    <xf numFmtId="0" fontId="3" fillId="0" borderId="12"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horizontal="center" vertical="center"/>
    </xf>
    <xf numFmtId="0" fontId="3" fillId="0" borderId="7" xfId="0" applyFont="1" applyBorder="1" applyAlignment="1">
      <alignment horizontal="center" vertical="center"/>
    </xf>
    <xf numFmtId="0" fontId="6" fillId="0" borderId="0" xfId="0" applyFont="1" applyAlignment="1">
      <alignment horizontal="right" vertical="center"/>
    </xf>
    <xf numFmtId="0" fontId="3" fillId="0" borderId="0" xfId="0" applyFont="1" applyAlignment="1">
      <alignment horizontal="center" vertical="center"/>
    </xf>
    <xf numFmtId="164" fontId="5" fillId="0" borderId="0" xfId="0" applyNumberFormat="1" applyFont="1" applyAlignment="1">
      <alignment horizontal="center" vertical="center"/>
    </xf>
    <xf numFmtId="166" fontId="8" fillId="0" borderId="0" xfId="0" applyNumberFormat="1" applyFont="1" applyAlignment="1">
      <alignment horizontal="center" vertical="center"/>
    </xf>
    <xf numFmtId="44" fontId="1" fillId="0" borderId="0" xfId="0" applyNumberFormat="1" applyFont="1" applyAlignment="1">
      <alignment vertical="center"/>
    </xf>
    <xf numFmtId="0" fontId="3" fillId="0" borderId="5" xfId="0" applyFont="1" applyBorder="1" applyAlignment="1">
      <alignment horizontal="center" vertical="center" wrapText="1"/>
    </xf>
    <xf numFmtId="0" fontId="13" fillId="0" borderId="8" xfId="0" applyFont="1" applyBorder="1" applyAlignment="1">
      <alignment vertical="center" wrapText="1"/>
    </xf>
    <xf numFmtId="0" fontId="1" fillId="0" borderId="10" xfId="0" applyFont="1" applyBorder="1" applyAlignment="1">
      <alignment vertical="center"/>
    </xf>
    <xf numFmtId="0" fontId="11" fillId="0" borderId="0" xfId="0" applyFont="1" applyAlignment="1">
      <alignment vertical="center"/>
    </xf>
    <xf numFmtId="0" fontId="11" fillId="0" borderId="0" xfId="0" applyFont="1" applyAlignment="1">
      <alignment horizontal="left" vertical="center" wrapText="1"/>
    </xf>
    <xf numFmtId="0" fontId="11" fillId="0" borderId="0" xfId="0" applyFont="1" applyAlignment="1">
      <alignment vertical="center" wrapText="1"/>
    </xf>
    <xf numFmtId="3" fontId="15" fillId="0" borderId="8" xfId="0" applyNumberFormat="1" applyFont="1" applyBorder="1" applyAlignment="1">
      <alignment horizontal="center" vertical="center"/>
    </xf>
    <xf numFmtId="0" fontId="13" fillId="0" borderId="10" xfId="0" applyFont="1" applyBorder="1" applyAlignment="1">
      <alignment vertical="center" wrapText="1"/>
    </xf>
    <xf numFmtId="0" fontId="11" fillId="0" borderId="10" xfId="0" applyFont="1" applyBorder="1" applyAlignment="1">
      <alignment vertical="center" wrapText="1"/>
    </xf>
    <xf numFmtId="0" fontId="11" fillId="0" borderId="10" xfId="0" applyFont="1" applyBorder="1" applyAlignment="1">
      <alignment horizontal="right" vertical="center" wrapText="1"/>
    </xf>
    <xf numFmtId="0" fontId="5" fillId="0" borderId="11" xfId="0" applyFont="1" applyBorder="1" applyAlignment="1">
      <alignment vertical="center"/>
    </xf>
    <xf numFmtId="3" fontId="10" fillId="0" borderId="10" xfId="0" applyNumberFormat="1" applyFont="1" applyBorder="1" applyAlignment="1">
      <alignment horizontal="right" vertical="center" wrapText="1"/>
    </xf>
    <xf numFmtId="0" fontId="11" fillId="0" borderId="10" xfId="2" applyFont="1" applyBorder="1" applyAlignment="1">
      <alignment horizontal="left" vertical="center" wrapText="1"/>
    </xf>
    <xf numFmtId="0" fontId="11" fillId="0" borderId="0" xfId="0" applyFont="1" applyAlignment="1">
      <alignment horizontal="right" vertical="center" wrapText="1"/>
    </xf>
    <xf numFmtId="0" fontId="3" fillId="0" borderId="0" xfId="1" applyFont="1" applyAlignment="1">
      <alignment horizontal="left" vertical="center"/>
    </xf>
    <xf numFmtId="0" fontId="3" fillId="0" borderId="0" xfId="1" applyFont="1" applyAlignment="1">
      <alignment horizontal="left" vertical="center" wrapText="1"/>
    </xf>
    <xf numFmtId="44" fontId="3" fillId="0" borderId="3" xfId="0" applyNumberFormat="1" applyFont="1" applyBorder="1" applyAlignment="1">
      <alignment horizontal="center" vertical="center"/>
    </xf>
    <xf numFmtId="0" fontId="7" fillId="0" borderId="8" xfId="0" applyFont="1" applyBorder="1" applyAlignment="1">
      <alignment horizontal="center" vertical="center"/>
    </xf>
    <xf numFmtId="0" fontId="7" fillId="0" borderId="8" xfId="1" applyFont="1" applyBorder="1" applyAlignment="1">
      <alignment horizontal="center" vertical="center"/>
    </xf>
    <xf numFmtId="0" fontId="1" fillId="0" borderId="6" xfId="0" applyFont="1" applyBorder="1" applyAlignment="1">
      <alignment horizontal="center" vertical="center"/>
    </xf>
    <xf numFmtId="0" fontId="9" fillId="0" borderId="3" xfId="0" applyFont="1" applyBorder="1" applyAlignment="1">
      <alignment horizontal="right" vertical="center" wrapText="1"/>
    </xf>
    <xf numFmtId="0" fontId="6" fillId="0" borderId="6" xfId="0" applyFont="1" applyBorder="1" applyAlignment="1">
      <alignment horizontal="center" vertical="center"/>
    </xf>
    <xf numFmtId="3" fontId="3" fillId="0" borderId="6" xfId="1" applyNumberFormat="1" applyFont="1" applyBorder="1" applyAlignment="1">
      <alignment horizontal="right" vertical="center"/>
    </xf>
    <xf numFmtId="0" fontId="6" fillId="0" borderId="2" xfId="0" applyFont="1" applyBorder="1" applyAlignment="1">
      <alignment horizontal="right" vertical="center" wrapText="1"/>
    </xf>
    <xf numFmtId="0" fontId="5" fillId="0" borderId="6" xfId="0" applyFont="1" applyBorder="1" applyAlignment="1">
      <alignment horizontal="center" vertical="center"/>
    </xf>
    <xf numFmtId="0" fontId="10" fillId="0" borderId="8" xfId="0" applyFont="1" applyBorder="1" applyAlignment="1">
      <alignment horizontal="center" vertical="center"/>
    </xf>
    <xf numFmtId="0" fontId="1" fillId="0" borderId="0" xfId="0" applyFont="1"/>
    <xf numFmtId="0" fontId="19" fillId="0" borderId="8" xfId="0" applyFont="1" applyBorder="1" applyAlignment="1">
      <alignment horizontal="center" vertical="center"/>
    </xf>
    <xf numFmtId="2" fontId="5" fillId="0" borderId="8" xfId="0" applyNumberFormat="1" applyFont="1" applyBorder="1" applyAlignment="1">
      <alignment horizontal="center" vertical="center"/>
    </xf>
    <xf numFmtId="0" fontId="6" fillId="2" borderId="1" xfId="0" applyFont="1" applyFill="1" applyBorder="1" applyAlignment="1">
      <alignment horizontal="left"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5" fillId="0" borderId="10" xfId="0" applyFont="1" applyBorder="1" applyAlignment="1">
      <alignment horizontal="center" vertical="center"/>
    </xf>
    <xf numFmtId="0" fontId="5" fillId="0" borderId="3" xfId="0" applyFont="1" applyBorder="1" applyAlignment="1">
      <alignment horizontal="center" vertical="center"/>
    </xf>
    <xf numFmtId="4" fontId="3" fillId="0" borderId="6" xfId="0" applyNumberFormat="1" applyFont="1" applyBorder="1" applyAlignment="1">
      <alignment horizontal="center" vertical="center" wrapText="1"/>
    </xf>
    <xf numFmtId="0" fontId="10" fillId="0" borderId="0" xfId="0" applyFont="1" applyAlignment="1">
      <alignment vertical="center"/>
    </xf>
    <xf numFmtId="3" fontId="10" fillId="0" borderId="7" xfId="0" applyNumberFormat="1" applyFont="1" applyBorder="1" applyAlignment="1">
      <alignment horizontal="left" vertical="center" wrapText="1"/>
    </xf>
    <xf numFmtId="3" fontId="10" fillId="0" borderId="8" xfId="1" applyNumberFormat="1" applyFont="1" applyBorder="1" applyAlignment="1">
      <alignment horizontal="center" vertical="center"/>
    </xf>
    <xf numFmtId="3" fontId="10" fillId="0" borderId="12" xfId="0" applyNumberFormat="1" applyFont="1" applyBorder="1" applyAlignment="1">
      <alignment horizontal="left" vertical="center" wrapText="1"/>
    </xf>
    <xf numFmtId="0" fontId="10" fillId="0" borderId="10" xfId="0" applyFont="1" applyBorder="1" applyAlignment="1">
      <alignment horizontal="center" vertical="center"/>
    </xf>
    <xf numFmtId="0" fontId="10" fillId="0" borderId="10" xfId="0" applyFont="1" applyBorder="1" applyAlignment="1">
      <alignment vertical="center"/>
    </xf>
    <xf numFmtId="44" fontId="10" fillId="0" borderId="8" xfId="0" applyNumberFormat="1" applyFont="1" applyBorder="1" applyAlignment="1">
      <alignment vertical="center"/>
    </xf>
    <xf numFmtId="0" fontId="19" fillId="0" borderId="10" xfId="0" applyFont="1" applyBorder="1" applyAlignment="1">
      <alignment horizontal="center" vertical="center"/>
    </xf>
    <xf numFmtId="44" fontId="7" fillId="0" borderId="10" xfId="0" applyNumberFormat="1" applyFont="1" applyBorder="1" applyAlignment="1">
      <alignment horizontal="center" vertical="center"/>
    </xf>
    <xf numFmtId="0" fontId="19" fillId="0" borderId="0" xfId="0" applyFont="1" applyAlignment="1">
      <alignment vertical="center"/>
    </xf>
    <xf numFmtId="44" fontId="10" fillId="0" borderId="9" xfId="0" applyNumberFormat="1" applyFont="1" applyBorder="1" applyAlignment="1">
      <alignment vertical="center"/>
    </xf>
    <xf numFmtId="44" fontId="10" fillId="0" borderId="0" xfId="0" applyNumberFormat="1" applyFont="1" applyAlignment="1">
      <alignment vertical="center"/>
    </xf>
    <xf numFmtId="3" fontId="10" fillId="0" borderId="9" xfId="1" applyNumberFormat="1" applyFont="1" applyBorder="1" applyAlignment="1">
      <alignment horizontal="center" vertical="center"/>
    </xf>
    <xf numFmtId="0" fontId="19" fillId="0" borderId="7" xfId="0" applyFont="1" applyBorder="1" applyAlignment="1">
      <alignment horizontal="center" vertical="center"/>
    </xf>
    <xf numFmtId="165" fontId="10" fillId="0" borderId="8" xfId="0" applyNumberFormat="1" applyFont="1" applyBorder="1" applyAlignment="1">
      <alignment horizontal="center" vertical="center"/>
    </xf>
    <xf numFmtId="0" fontId="19" fillId="0" borderId="10" xfId="0" applyFont="1" applyBorder="1" applyAlignment="1">
      <alignment horizontal="left" vertical="center" wrapText="1"/>
    </xf>
    <xf numFmtId="2" fontId="19" fillId="0" borderId="8" xfId="0" applyNumberFormat="1" applyFont="1" applyBorder="1" applyAlignment="1">
      <alignment horizontal="center" vertical="center"/>
    </xf>
    <xf numFmtId="0" fontId="1" fillId="0" borderId="7" xfId="0" applyFont="1" applyBorder="1" applyAlignment="1">
      <alignment vertical="center"/>
    </xf>
    <xf numFmtId="0" fontId="10" fillId="0" borderId="8" xfId="0" applyFont="1" applyBorder="1" applyAlignment="1">
      <alignment vertical="center"/>
    </xf>
    <xf numFmtId="44" fontId="4" fillId="0" borderId="8" xfId="0" applyNumberFormat="1" applyFont="1" applyBorder="1" applyAlignment="1">
      <alignment vertical="center"/>
    </xf>
    <xf numFmtId="0" fontId="1" fillId="0" borderId="8" xfId="0" applyFont="1" applyBorder="1" applyAlignment="1">
      <alignment vertical="center"/>
    </xf>
    <xf numFmtId="0" fontId="19" fillId="0" borderId="9" xfId="0" applyFont="1" applyBorder="1" applyAlignment="1">
      <alignment horizontal="center" vertical="center"/>
    </xf>
    <xf numFmtId="0" fontId="19" fillId="0" borderId="11" xfId="0" applyFont="1" applyBorder="1" applyAlignment="1">
      <alignment horizontal="center" vertical="center"/>
    </xf>
    <xf numFmtId="44" fontId="7" fillId="0" borderId="11" xfId="0" applyNumberFormat="1" applyFont="1" applyBorder="1" applyAlignment="1">
      <alignment horizontal="center" vertical="center"/>
    </xf>
    <xf numFmtId="0" fontId="6" fillId="3" borderId="6" xfId="0" applyFont="1" applyFill="1" applyBorder="1" applyAlignment="1">
      <alignment horizontal="center" vertical="center"/>
    </xf>
    <xf numFmtId="0" fontId="6" fillId="3" borderId="1" xfId="0" applyFont="1" applyFill="1" applyBorder="1" applyAlignment="1">
      <alignment horizontal="left" vertical="center"/>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166" fontId="1" fillId="0" borderId="0" xfId="0" applyNumberFormat="1" applyFont="1" applyAlignment="1">
      <alignment horizontal="center" vertical="center"/>
    </xf>
    <xf numFmtId="166" fontId="4" fillId="0" borderId="0" xfId="1" applyNumberFormat="1" applyFont="1" applyAlignment="1">
      <alignment horizontal="center" vertical="center"/>
    </xf>
    <xf numFmtId="166" fontId="1" fillId="0" borderId="0" xfId="1" applyNumberFormat="1" applyAlignment="1">
      <alignment horizontal="center" vertical="center"/>
    </xf>
    <xf numFmtId="166" fontId="3" fillId="0" borderId="0" xfId="1" applyNumberFormat="1" applyFont="1" applyAlignment="1">
      <alignment horizontal="center" vertical="center" wrapText="1"/>
    </xf>
    <xf numFmtId="166" fontId="3" fillId="0" borderId="0" xfId="1" applyNumberFormat="1" applyFont="1" applyAlignment="1">
      <alignment horizontal="left" vertical="center" wrapText="1"/>
    </xf>
    <xf numFmtId="166" fontId="3" fillId="0" borderId="6" xfId="0" applyNumberFormat="1" applyFont="1" applyBorder="1" applyAlignment="1">
      <alignment horizontal="center" vertical="center" wrapText="1"/>
    </xf>
    <xf numFmtId="166" fontId="3" fillId="0" borderId="0" xfId="0" applyNumberFormat="1" applyFont="1" applyAlignment="1">
      <alignment horizontal="center" vertical="center" wrapText="1"/>
    </xf>
    <xf numFmtId="166" fontId="6" fillId="3" borderId="2" xfId="0" applyNumberFormat="1" applyFont="1" applyFill="1" applyBorder="1" applyAlignment="1">
      <alignment horizontal="left" vertical="center"/>
    </xf>
    <xf numFmtId="166" fontId="1" fillId="0" borderId="8" xfId="0" applyNumberFormat="1" applyFont="1" applyBorder="1" applyAlignment="1">
      <alignment horizontal="center" vertical="center"/>
    </xf>
    <xf numFmtId="166" fontId="5" fillId="0" borderId="8" xfId="0" applyNumberFormat="1" applyFont="1" applyBorder="1" applyAlignment="1">
      <alignment horizontal="center" vertical="center"/>
    </xf>
    <xf numFmtId="166" fontId="5" fillId="0" borderId="2" xfId="0" applyNumberFormat="1" applyFont="1" applyBorder="1" applyAlignment="1">
      <alignment horizontal="center" vertical="center"/>
    </xf>
    <xf numFmtId="166" fontId="19" fillId="0" borderId="8" xfId="0" applyNumberFormat="1" applyFont="1" applyBorder="1" applyAlignment="1">
      <alignment horizontal="center" vertical="center"/>
    </xf>
    <xf numFmtId="166" fontId="10" fillId="0" borderId="8" xfId="0" applyNumberFormat="1" applyFont="1" applyBorder="1" applyAlignment="1">
      <alignment horizontal="center" vertical="center"/>
    </xf>
    <xf numFmtId="166" fontId="7" fillId="0" borderId="8" xfId="0" applyNumberFormat="1" applyFont="1" applyBorder="1" applyAlignment="1">
      <alignment horizontal="center" vertical="center"/>
    </xf>
    <xf numFmtId="166" fontId="1" fillId="0" borderId="0" xfId="0" applyNumberFormat="1" applyFont="1" applyAlignment="1">
      <alignment vertical="center"/>
    </xf>
    <xf numFmtId="166" fontId="6" fillId="0" borderId="6" xfId="0" applyNumberFormat="1" applyFont="1" applyBorder="1" applyAlignment="1">
      <alignment horizontal="center" vertical="center"/>
    </xf>
    <xf numFmtId="166" fontId="19" fillId="0" borderId="9" xfId="0" applyNumberFormat="1" applyFont="1" applyBorder="1" applyAlignment="1">
      <alignment horizontal="center" vertical="center"/>
    </xf>
    <xf numFmtId="166" fontId="5" fillId="0" borderId="0" xfId="0" applyNumberFormat="1" applyFont="1" applyAlignment="1">
      <alignment horizontal="center" vertical="center"/>
    </xf>
    <xf numFmtId="1" fontId="1" fillId="0" borderId="8" xfId="0" applyNumberFormat="1" applyFont="1" applyBorder="1" applyAlignment="1">
      <alignment horizontal="center" vertical="center"/>
    </xf>
    <xf numFmtId="1" fontId="1" fillId="0" borderId="8" xfId="1" applyNumberFormat="1" applyBorder="1" applyAlignment="1">
      <alignment horizontal="center" vertical="center"/>
    </xf>
    <xf numFmtId="2" fontId="1" fillId="0" borderId="8" xfId="0" applyNumberFormat="1" applyFont="1" applyBorder="1" applyAlignment="1">
      <alignment horizontal="center" vertical="center"/>
    </xf>
    <xf numFmtId="0" fontId="6" fillId="0" borderId="0" xfId="0" applyFont="1" applyAlignment="1">
      <alignment horizontal="left" vertical="center"/>
    </xf>
    <xf numFmtId="44" fontId="3" fillId="0" borderId="10" xfId="0" applyNumberFormat="1" applyFont="1" applyBorder="1" applyAlignment="1">
      <alignment horizontal="center" vertical="center"/>
    </xf>
    <xf numFmtId="1" fontId="5" fillId="0" borderId="8" xfId="0" applyNumberFormat="1" applyFont="1" applyBorder="1" applyAlignment="1">
      <alignment horizontal="center" vertical="center"/>
    </xf>
    <xf numFmtId="0" fontId="4" fillId="0" borderId="0" xfId="0" applyFont="1" applyAlignment="1">
      <alignment horizontal="center" vertical="center"/>
    </xf>
    <xf numFmtId="9" fontId="1" fillId="0" borderId="0" xfId="0" applyNumberFormat="1" applyFont="1" applyAlignment="1">
      <alignment vertical="center"/>
    </xf>
    <xf numFmtId="9" fontId="10" fillId="0" borderId="0" xfId="0" applyNumberFormat="1" applyFont="1" applyAlignment="1">
      <alignment vertical="center"/>
    </xf>
    <xf numFmtId="0" fontId="10" fillId="0" borderId="0" xfId="0" applyFont="1" applyAlignment="1">
      <alignment vertical="center" wrapText="1"/>
    </xf>
    <xf numFmtId="0" fontId="1" fillId="0" borderId="0" xfId="0" applyFont="1" applyAlignment="1">
      <alignment vertical="center" wrapText="1"/>
    </xf>
    <xf numFmtId="0" fontId="12" fillId="0" borderId="0" xfId="0" applyFont="1" applyAlignment="1">
      <alignment vertical="center"/>
    </xf>
    <xf numFmtId="0" fontId="10" fillId="0" borderId="0" xfId="0" applyFont="1" applyAlignment="1">
      <alignment horizontal="right" vertical="center" wrapText="1"/>
    </xf>
    <xf numFmtId="0" fontId="7" fillId="0" borderId="0" xfId="1" applyFont="1" applyAlignment="1">
      <alignment horizontal="center" vertical="center"/>
    </xf>
    <xf numFmtId="0" fontId="7" fillId="0" borderId="0" xfId="0" applyFont="1" applyAlignment="1">
      <alignment horizontal="center" vertical="center"/>
    </xf>
    <xf numFmtId="0" fontId="20" fillId="0" borderId="0" xfId="0" applyFont="1"/>
    <xf numFmtId="0" fontId="6" fillId="0" borderId="0" xfId="0" applyFont="1" applyAlignment="1">
      <alignment horizontal="right" vertical="center" wrapText="1"/>
    </xf>
    <xf numFmtId="44" fontId="3" fillId="0" borderId="0" xfId="0" applyNumberFormat="1" applyFont="1" applyAlignment="1">
      <alignment horizontal="center" vertical="center"/>
    </xf>
    <xf numFmtId="0" fontId="3" fillId="4" borderId="1" xfId="0" applyFont="1" applyFill="1" applyBorder="1" applyAlignment="1">
      <alignment horizontal="center" vertical="center"/>
    </xf>
    <xf numFmtId="0" fontId="6" fillId="4" borderId="2" xfId="0" applyFont="1" applyFill="1" applyBorder="1" applyAlignment="1">
      <alignment horizontal="right" vertical="center"/>
    </xf>
    <xf numFmtId="0" fontId="5" fillId="4" borderId="2" xfId="0" applyFont="1" applyFill="1" applyBorder="1" applyAlignment="1">
      <alignment horizontal="center" vertical="center"/>
    </xf>
    <xf numFmtId="44" fontId="18" fillId="4" borderId="3" xfId="0" applyNumberFormat="1" applyFont="1" applyFill="1" applyBorder="1" applyAlignment="1">
      <alignment horizontal="center" vertical="center"/>
    </xf>
    <xf numFmtId="44" fontId="18" fillId="0" borderId="0" xfId="0" applyNumberFormat="1" applyFont="1" applyAlignment="1">
      <alignment horizontal="center" vertical="center"/>
    </xf>
    <xf numFmtId="3" fontId="11" fillId="0" borderId="0" xfId="0" applyNumberFormat="1" applyFont="1" applyAlignment="1">
      <alignment horizontal="right" vertical="center" wrapText="1"/>
    </xf>
    <xf numFmtId="0" fontId="11" fillId="0" borderId="0" xfId="0" applyFont="1" applyAlignment="1">
      <alignment horizontal="right" vertical="center"/>
    </xf>
    <xf numFmtId="0" fontId="22" fillId="0" borderId="10" xfId="0" applyFont="1" applyBorder="1" applyAlignment="1">
      <alignment horizontal="left" vertical="center" wrapText="1"/>
    </xf>
    <xf numFmtId="3" fontId="23" fillId="0" borderId="8" xfId="0" applyNumberFormat="1" applyFont="1" applyBorder="1" applyAlignment="1">
      <alignment horizontal="center" vertical="center"/>
    </xf>
    <xf numFmtId="0" fontId="13" fillId="0" borderId="10" xfId="0" applyFont="1" applyBorder="1" applyAlignment="1">
      <alignment horizontal="right" vertical="center" wrapText="1"/>
    </xf>
    <xf numFmtId="0" fontId="11" fillId="0" borderId="10" xfId="0" applyFont="1" applyBorder="1" applyAlignment="1">
      <alignment horizontal="right" vertical="top" wrapText="1"/>
    </xf>
    <xf numFmtId="0" fontId="1" fillId="0" borderId="10" xfId="0" applyFont="1" applyBorder="1" applyAlignment="1">
      <alignment vertical="center" wrapText="1"/>
    </xf>
    <xf numFmtId="0" fontId="1" fillId="0" borderId="0" xfId="0" applyFont="1" applyAlignment="1">
      <alignment horizontal="left" vertical="center"/>
    </xf>
    <xf numFmtId="0" fontId="5" fillId="0" borderId="0" xfId="0" applyFont="1" applyAlignment="1">
      <alignment horizontal="left" vertical="center"/>
    </xf>
    <xf numFmtId="0" fontId="24" fillId="0" borderId="0" xfId="0" applyFont="1" applyAlignment="1">
      <alignment vertical="center"/>
    </xf>
    <xf numFmtId="0" fontId="4" fillId="0" borderId="0" xfId="0" applyFont="1" applyAlignment="1">
      <alignment horizontal="left" vertical="center"/>
    </xf>
    <xf numFmtId="166" fontId="1" fillId="0" borderId="8" xfId="1" applyNumberFormat="1" applyBorder="1" applyAlignment="1">
      <alignment horizontal="center" vertical="center"/>
    </xf>
    <xf numFmtId="3" fontId="11" fillId="0" borderId="7" xfId="0" applyNumberFormat="1" applyFont="1" applyBorder="1" applyAlignment="1">
      <alignment horizontal="right" vertical="top" wrapText="1"/>
    </xf>
    <xf numFmtId="0" fontId="3" fillId="0" borderId="0" xfId="0" applyFont="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center" wrapText="1"/>
    </xf>
  </cellXfs>
  <cellStyles count="3">
    <cellStyle name="Normal" xfId="0" builtinId="0"/>
    <cellStyle name="Normal 2" xfId="1" xr:uid="{00000000-0005-0000-0000-000001000000}"/>
    <cellStyle name="Normal_Feuil1" xfId="2" xr:uid="{00000000-0005-0000-0000-000002000000}"/>
  </cellStyles>
  <dxfs count="0"/>
  <tableStyles count="0" defaultTableStyle="TableStyleMedium2" defaultPivotStyle="PivotStyleMedium9"/>
  <colors>
    <mruColors>
      <color rgb="FFFFFF99"/>
      <color rgb="FF00CCFF"/>
      <color rgb="FFE65CA4"/>
      <color rgb="FFEA76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0B42A-989D-4C1B-B7F7-CBFD296E8285}">
  <sheetPr>
    <tabColor theme="5" tint="0.59999389629810485"/>
    <pageSetUpPr fitToPage="1"/>
  </sheetPr>
  <dimension ref="A1:Z199"/>
  <sheetViews>
    <sheetView tabSelected="1" topLeftCell="A90" zoomScaleNormal="100" zoomScaleSheetLayoutView="85" workbookViewId="0">
      <selection activeCell="M117" sqref="M117"/>
    </sheetView>
  </sheetViews>
  <sheetFormatPr baseColWidth="10" defaultColWidth="11.42578125" defaultRowHeight="15"/>
  <cols>
    <col min="1" max="1" width="8.28515625" style="7" customWidth="1"/>
    <col min="2" max="2" width="8.28515625" style="8" customWidth="1"/>
    <col min="3" max="3" width="86.140625" style="7" bestFit="1" customWidth="1"/>
    <col min="4" max="4" width="6.7109375" style="8" customWidth="1"/>
    <col min="5" max="5" width="10.28515625" style="111" customWidth="1"/>
    <col min="6" max="6" width="10.28515625" style="8" customWidth="1"/>
    <col min="7" max="7" width="13.140625" style="7" bestFit="1" customWidth="1"/>
    <col min="8" max="9" width="13.140625" style="7" customWidth="1"/>
    <col min="10" max="10" width="17.7109375" style="7" customWidth="1"/>
    <col min="11" max="11" width="4.7109375" customWidth="1"/>
    <col min="12" max="13" width="4.28515625" style="7" customWidth="1"/>
    <col min="14" max="14" width="4.28515625" customWidth="1"/>
    <col min="15" max="41" width="4.28515625" style="7" customWidth="1"/>
    <col min="42" max="16384" width="11.42578125" style="7"/>
  </cols>
  <sheetData>
    <row r="1" spans="2:12" s="2" customFormat="1" ht="23.25" customHeight="1">
      <c r="B1" s="1"/>
      <c r="D1" s="1"/>
      <c r="E1" s="94"/>
      <c r="F1" s="1"/>
    </row>
    <row r="2" spans="2:12" s="3" customFormat="1" ht="12.75">
      <c r="B2" s="45" t="s">
        <v>11</v>
      </c>
      <c r="D2" s="4"/>
      <c r="E2" s="95"/>
      <c r="F2" s="4"/>
    </row>
    <row r="3" spans="2:12" s="3" customFormat="1" ht="12.75">
      <c r="B3" s="45" t="s">
        <v>12</v>
      </c>
      <c r="D3" s="4"/>
      <c r="E3" s="96"/>
      <c r="F3" s="4"/>
    </row>
    <row r="4" spans="2:12" s="3" customFormat="1" ht="12.75">
      <c r="B4" s="45" t="s">
        <v>13</v>
      </c>
      <c r="D4" s="5"/>
      <c r="E4" s="97"/>
      <c r="F4" s="5"/>
    </row>
    <row r="5" spans="2:12" s="3" customFormat="1" ht="4.9000000000000004" customHeight="1">
      <c r="B5" s="45"/>
      <c r="D5" s="5"/>
      <c r="E5" s="97"/>
      <c r="F5" s="5"/>
    </row>
    <row r="6" spans="2:12" s="3" customFormat="1" ht="42" customHeight="1">
      <c r="B6" s="45" t="s">
        <v>36</v>
      </c>
      <c r="C6" s="46"/>
      <c r="D6" s="46"/>
      <c r="E6" s="98"/>
      <c r="F6" s="46"/>
      <c r="G6" s="46"/>
      <c r="H6" s="46"/>
      <c r="I6" s="46"/>
      <c r="J6" s="46"/>
      <c r="L6" s="46"/>
    </row>
    <row r="7" spans="2:12" s="3" customFormat="1" ht="15.75" customHeight="1">
      <c r="B7" s="45"/>
      <c r="C7" s="46"/>
      <c r="D7" s="46"/>
      <c r="E7" s="46"/>
      <c r="F7" s="46"/>
      <c r="G7" s="46"/>
      <c r="H7" s="46"/>
      <c r="I7" s="46"/>
      <c r="J7" s="46"/>
      <c r="L7" s="46"/>
    </row>
    <row r="8" spans="2:12" s="2" customFormat="1" ht="15.75" customHeight="1">
      <c r="B8" s="148" t="s">
        <v>51</v>
      </c>
      <c r="C8" s="148"/>
      <c r="D8" s="148"/>
      <c r="E8" s="148"/>
      <c r="F8" s="148"/>
      <c r="G8" s="148"/>
      <c r="H8" s="148"/>
      <c r="I8" s="148"/>
      <c r="J8" s="148"/>
    </row>
    <row r="9" spans="2:12" s="57" customFormat="1" ht="20.100000000000001" customHeight="1">
      <c r="B9" s="149" t="s">
        <v>47</v>
      </c>
      <c r="C9" s="149"/>
      <c r="D9" s="149"/>
      <c r="E9" s="149"/>
      <c r="F9" s="149"/>
      <c r="G9" s="149"/>
      <c r="H9" s="149"/>
      <c r="I9" s="149"/>
      <c r="J9" s="149"/>
    </row>
    <row r="10" spans="2:12" s="57" customFormat="1" ht="20.100000000000001" customHeight="1">
      <c r="B10" s="27"/>
      <c r="C10" s="27"/>
      <c r="D10" s="27"/>
      <c r="E10" s="27"/>
      <c r="F10" s="27"/>
      <c r="G10" s="27"/>
      <c r="H10" s="27"/>
      <c r="I10" s="27"/>
      <c r="J10" s="27"/>
    </row>
    <row r="11" spans="2:12" s="2" customFormat="1" ht="73.5" customHeight="1">
      <c r="B11" s="150" t="s">
        <v>52</v>
      </c>
      <c r="C11" s="150"/>
      <c r="D11" s="150"/>
      <c r="E11" s="150"/>
      <c r="F11" s="150"/>
      <c r="G11" s="150"/>
      <c r="H11" s="150"/>
      <c r="I11" s="150"/>
      <c r="J11" s="150"/>
    </row>
    <row r="12" spans="2:12" s="2" customFormat="1" ht="13.5" thickBot="1">
      <c r="B12" s="6"/>
      <c r="C12" s="7"/>
      <c r="D12" s="8"/>
      <c r="E12" s="29"/>
      <c r="F12" s="8"/>
    </row>
    <row r="13" spans="2:12" s="2" customFormat="1" ht="36" customHeight="1" thickBot="1">
      <c r="B13" s="9"/>
      <c r="C13" s="10" t="s">
        <v>2</v>
      </c>
      <c r="D13" s="65" t="s">
        <v>4</v>
      </c>
      <c r="E13" s="99" t="s">
        <v>37</v>
      </c>
      <c r="F13" s="65" t="s">
        <v>38</v>
      </c>
      <c r="G13" s="11" t="s">
        <v>5</v>
      </c>
      <c r="H13" s="12" t="s">
        <v>6</v>
      </c>
      <c r="I13" s="10" t="s">
        <v>39</v>
      </c>
      <c r="J13" s="10" t="s">
        <v>40</v>
      </c>
      <c r="L13" s="27"/>
    </row>
    <row r="14" spans="2:12" s="2" customFormat="1" ht="5.0999999999999996" customHeight="1" thickBot="1">
      <c r="B14" s="13"/>
      <c r="C14" s="13"/>
      <c r="D14" s="14"/>
      <c r="E14" s="100"/>
      <c r="F14" s="14"/>
    </row>
    <row r="15" spans="2:12" s="2" customFormat="1" ht="15.95" customHeight="1" thickBot="1">
      <c r="B15" s="90">
        <v>2</v>
      </c>
      <c r="C15" s="91" t="s">
        <v>56</v>
      </c>
      <c r="D15" s="92"/>
      <c r="E15" s="101"/>
      <c r="F15" s="92"/>
      <c r="G15" s="92"/>
      <c r="H15" s="92"/>
      <c r="I15" s="92"/>
      <c r="J15" s="93"/>
      <c r="L15" s="115"/>
    </row>
    <row r="16" spans="2:12" ht="20.100000000000001" customHeight="1">
      <c r="B16" s="68" t="s">
        <v>22</v>
      </c>
      <c r="C16" s="67" t="s">
        <v>57</v>
      </c>
      <c r="D16" s="15"/>
      <c r="E16" s="103"/>
      <c r="F16" s="63"/>
      <c r="G16" s="116"/>
      <c r="H16" s="19"/>
      <c r="I16" s="19"/>
      <c r="J16" s="19"/>
      <c r="L16" s="27"/>
    </row>
    <row r="17" spans="2:16" s="2" customFormat="1" ht="15.75" customHeight="1">
      <c r="B17" s="37" t="s">
        <v>50</v>
      </c>
      <c r="C17" s="39" t="s">
        <v>58</v>
      </c>
      <c r="D17" s="15" t="s">
        <v>3</v>
      </c>
      <c r="E17" s="117">
        <v>1</v>
      </c>
      <c r="F17" s="16"/>
      <c r="G17" s="86"/>
      <c r="H17" s="19">
        <f>F17*G17</f>
        <v>0</v>
      </c>
      <c r="I17" s="86"/>
      <c r="J17" s="19">
        <f>H17*I17</f>
        <v>0</v>
      </c>
    </row>
    <row r="18" spans="2:16" ht="20.100000000000001" customHeight="1">
      <c r="B18" s="68" t="s">
        <v>23</v>
      </c>
      <c r="C18" s="67" t="s">
        <v>59</v>
      </c>
      <c r="D18" s="15"/>
      <c r="E18" s="103"/>
      <c r="F18" s="63"/>
      <c r="G18" s="116"/>
      <c r="H18" s="19"/>
      <c r="I18" s="19"/>
      <c r="J18" s="19"/>
      <c r="L18" s="27"/>
    </row>
    <row r="19" spans="2:16" ht="15.75" customHeight="1">
      <c r="B19" s="37" t="s">
        <v>34</v>
      </c>
      <c r="C19" s="36" t="s">
        <v>26</v>
      </c>
      <c r="D19" s="16" t="s">
        <v>21</v>
      </c>
      <c r="E19" s="146">
        <v>5.3</v>
      </c>
      <c r="F19" s="16"/>
      <c r="G19" s="19"/>
      <c r="H19" s="19">
        <f t="shared" ref="H19" si="0">F19*G19</f>
        <v>0</v>
      </c>
      <c r="I19" s="19"/>
      <c r="J19" s="19">
        <f t="shared" ref="J19" si="1">H19*I19</f>
        <v>0</v>
      </c>
      <c r="L19" s="2"/>
    </row>
    <row r="20" spans="2:16" ht="20.100000000000001" customHeight="1">
      <c r="B20" s="68" t="s">
        <v>24</v>
      </c>
      <c r="C20" s="67" t="s">
        <v>60</v>
      </c>
      <c r="D20" s="15"/>
      <c r="E20" s="103"/>
      <c r="F20" s="63"/>
      <c r="G20" s="116"/>
      <c r="H20" s="19"/>
      <c r="I20" s="19"/>
      <c r="J20" s="19"/>
      <c r="L20" s="27"/>
    </row>
    <row r="21" spans="2:16" s="2" customFormat="1" ht="15.75" customHeight="1">
      <c r="B21" s="37" t="s">
        <v>25</v>
      </c>
      <c r="C21" s="43" t="s">
        <v>18</v>
      </c>
      <c r="D21" s="15" t="s">
        <v>3</v>
      </c>
      <c r="E21" s="117">
        <v>1</v>
      </c>
      <c r="F21" s="15"/>
      <c r="G21" s="19"/>
      <c r="H21" s="19">
        <f>F21*G21</f>
        <v>0</v>
      </c>
      <c r="I21" s="19"/>
      <c r="J21" s="19">
        <f>H21*I21</f>
        <v>0</v>
      </c>
      <c r="M21" s="119"/>
    </row>
    <row r="22" spans="2:16" s="2" customFormat="1" ht="15.75" customHeight="1">
      <c r="B22" s="37" t="s">
        <v>63</v>
      </c>
      <c r="C22" s="38" t="s">
        <v>66</v>
      </c>
      <c r="D22" s="15" t="s">
        <v>3</v>
      </c>
      <c r="E22" s="117">
        <v>1</v>
      </c>
      <c r="F22" s="15"/>
      <c r="G22" s="19"/>
      <c r="H22" s="19">
        <f>F22*G22</f>
        <v>0</v>
      </c>
      <c r="I22" s="19"/>
      <c r="J22" s="19">
        <f>H22*I22</f>
        <v>0</v>
      </c>
      <c r="M22" s="119"/>
    </row>
    <row r="23" spans="2:16" ht="15.75" customHeight="1">
      <c r="B23" s="37" t="s">
        <v>64</v>
      </c>
      <c r="C23" s="35" t="s">
        <v>61</v>
      </c>
      <c r="D23" s="15" t="s">
        <v>8</v>
      </c>
      <c r="E23" s="117">
        <v>29</v>
      </c>
      <c r="F23" s="15"/>
      <c r="G23" s="19"/>
      <c r="H23" s="19">
        <f t="shared" ref="H23" si="2">F23*G23</f>
        <v>0</v>
      </c>
      <c r="I23" s="19"/>
      <c r="J23" s="19">
        <f t="shared" ref="J23" si="3">H23*I23</f>
        <v>0</v>
      </c>
      <c r="L23" s="2"/>
    </row>
    <row r="24" spans="2:16" ht="15.75" customHeight="1">
      <c r="B24" s="37" t="s">
        <v>65</v>
      </c>
      <c r="C24" s="36" t="s">
        <v>62</v>
      </c>
      <c r="D24" s="16" t="s">
        <v>3</v>
      </c>
      <c r="E24" s="113">
        <v>1</v>
      </c>
      <c r="F24" s="16"/>
      <c r="G24" s="19"/>
      <c r="H24" s="19">
        <f t="shared" ref="H24" si="4">F24*G24</f>
        <v>0</v>
      </c>
      <c r="I24" s="19"/>
      <c r="J24" s="19">
        <f t="shared" ref="J24" si="5">H24*I24</f>
        <v>0</v>
      </c>
      <c r="L24" s="2"/>
    </row>
    <row r="25" spans="2:16" s="2" customFormat="1" ht="6" customHeight="1" thickBot="1">
      <c r="B25" s="37"/>
      <c r="C25" s="38"/>
      <c r="D25" s="15"/>
      <c r="E25" s="117"/>
      <c r="F25" s="15"/>
      <c r="G25" s="19"/>
      <c r="H25" s="19"/>
      <c r="I25" s="19"/>
      <c r="J25" s="19"/>
    </row>
    <row r="26" spans="2:16" s="2" customFormat="1" ht="13.5" thickBot="1">
      <c r="B26" s="50"/>
      <c r="C26" s="51" t="s">
        <v>67</v>
      </c>
      <c r="D26" s="52"/>
      <c r="E26" s="109"/>
      <c r="F26" s="52"/>
      <c r="G26" s="11"/>
      <c r="H26" s="11">
        <f>SUM(H17:H24)</f>
        <v>0</v>
      </c>
      <c r="I26" s="11"/>
      <c r="J26" s="11">
        <f>SUM(J17:J24)</f>
        <v>0</v>
      </c>
      <c r="L26" s="27"/>
    </row>
    <row r="27" spans="2:16" s="2" customFormat="1" ht="5.0999999999999996" customHeight="1" thickBot="1">
      <c r="B27" s="31"/>
      <c r="C27" s="13"/>
      <c r="D27" s="14"/>
      <c r="E27" s="100"/>
      <c r="F27" s="14"/>
    </row>
    <row r="28" spans="2:16" s="2" customFormat="1" ht="15.95" customHeight="1" thickBot="1">
      <c r="B28" s="90">
        <v>3</v>
      </c>
      <c r="C28" s="91" t="s">
        <v>68</v>
      </c>
      <c r="D28" s="92"/>
      <c r="E28" s="101"/>
      <c r="F28" s="92"/>
      <c r="G28" s="92"/>
      <c r="H28" s="92"/>
      <c r="I28" s="92"/>
      <c r="J28" s="93"/>
      <c r="L28" s="115"/>
    </row>
    <row r="29" spans="2:16" s="66" customFormat="1" ht="20.100000000000001" customHeight="1">
      <c r="B29" s="56" t="s">
        <v>69</v>
      </c>
      <c r="C29" s="81" t="s">
        <v>70</v>
      </c>
      <c r="D29" s="15"/>
      <c r="E29" s="117"/>
      <c r="F29" s="15"/>
      <c r="G29" s="19"/>
      <c r="H29" s="19"/>
      <c r="I29" s="19"/>
      <c r="J29" s="19"/>
      <c r="M29" s="120"/>
      <c r="O29" s="121"/>
    </row>
    <row r="30" spans="2:16" s="2" customFormat="1" ht="15.75" customHeight="1">
      <c r="B30" s="37" t="s">
        <v>71</v>
      </c>
      <c r="C30" s="43" t="s">
        <v>42</v>
      </c>
      <c r="D30" s="15" t="s">
        <v>4</v>
      </c>
      <c r="E30" s="117">
        <v>1</v>
      </c>
      <c r="F30" s="15"/>
      <c r="G30" s="19"/>
      <c r="H30" s="19">
        <f>F30*G30</f>
        <v>0</v>
      </c>
      <c r="I30" s="19"/>
      <c r="J30" s="19">
        <f>H30*I30</f>
        <v>0</v>
      </c>
      <c r="M30" s="119"/>
    </row>
    <row r="31" spans="2:16" s="2" customFormat="1" ht="15.75" customHeight="1">
      <c r="B31" s="37" t="s">
        <v>73</v>
      </c>
      <c r="C31" s="43" t="s">
        <v>72</v>
      </c>
      <c r="D31" s="15"/>
      <c r="E31" s="117"/>
      <c r="F31" s="15"/>
      <c r="G31" s="19"/>
      <c r="H31" s="19">
        <f>F31*G31</f>
        <v>0</v>
      </c>
      <c r="I31" s="19"/>
      <c r="J31" s="19">
        <f>H31*I31</f>
        <v>0</v>
      </c>
      <c r="M31" s="119"/>
    </row>
    <row r="32" spans="2:16" s="2" customFormat="1" ht="15.75" customHeight="1">
      <c r="B32" s="16"/>
      <c r="C32" s="42" t="s">
        <v>14</v>
      </c>
      <c r="D32" s="48" t="s">
        <v>0</v>
      </c>
      <c r="E32" s="107">
        <v>17</v>
      </c>
      <c r="F32" s="56"/>
      <c r="G32" s="19"/>
      <c r="H32" s="19"/>
      <c r="I32" s="19"/>
      <c r="J32" s="19"/>
      <c r="M32" s="122"/>
      <c r="O32" s="122"/>
      <c r="P32" s="122"/>
    </row>
    <row r="33" spans="2:18" s="2" customFormat="1" ht="15.75" customHeight="1">
      <c r="B33" s="17"/>
      <c r="C33" s="40" t="s">
        <v>17</v>
      </c>
      <c r="D33" s="16" t="s">
        <v>0</v>
      </c>
      <c r="E33" s="102">
        <v>17</v>
      </c>
      <c r="F33" s="16"/>
      <c r="G33" s="19"/>
      <c r="H33" s="19">
        <f t="shared" ref="H33:H38" si="6">F33*G33</f>
        <v>0</v>
      </c>
      <c r="I33" s="19"/>
      <c r="J33" s="19">
        <f t="shared" ref="J33:J38" si="7">H33*I33</f>
        <v>0</v>
      </c>
      <c r="M33" s="119"/>
      <c r="O33" s="122"/>
      <c r="P33" s="122"/>
      <c r="Q33" s="20"/>
      <c r="R33" s="20"/>
    </row>
    <row r="34" spans="2:18" s="2" customFormat="1" ht="15.75" customHeight="1">
      <c r="B34" s="17"/>
      <c r="C34" s="40" t="s">
        <v>55</v>
      </c>
      <c r="D34" s="16" t="s">
        <v>0</v>
      </c>
      <c r="E34" s="112">
        <f>11*17</f>
        <v>187</v>
      </c>
      <c r="F34" s="16"/>
      <c r="G34" s="19"/>
      <c r="H34" s="19">
        <f t="shared" si="6"/>
        <v>0</v>
      </c>
      <c r="I34" s="19"/>
      <c r="J34" s="19">
        <f t="shared" si="7"/>
        <v>0</v>
      </c>
      <c r="M34" s="119"/>
      <c r="O34" s="122"/>
    </row>
    <row r="35" spans="2:18" s="2" customFormat="1" ht="15.75" customHeight="1">
      <c r="B35" s="17"/>
      <c r="C35" s="40" t="s">
        <v>7</v>
      </c>
      <c r="D35" s="16" t="s">
        <v>0</v>
      </c>
      <c r="E35" s="102">
        <v>17</v>
      </c>
      <c r="F35" s="16"/>
      <c r="G35" s="19"/>
      <c r="H35" s="19">
        <f t="shared" si="6"/>
        <v>0</v>
      </c>
      <c r="I35" s="19"/>
      <c r="J35" s="19">
        <f t="shared" si="7"/>
        <v>0</v>
      </c>
      <c r="M35" s="119"/>
      <c r="O35" s="122"/>
      <c r="P35" s="122"/>
    </row>
    <row r="36" spans="2:18" s="2" customFormat="1" ht="15.75" customHeight="1">
      <c r="B36" s="37" t="s">
        <v>74</v>
      </c>
      <c r="C36" s="43" t="s">
        <v>75</v>
      </c>
      <c r="D36" s="15"/>
      <c r="E36" s="117"/>
      <c r="F36" s="15"/>
      <c r="G36" s="19"/>
      <c r="H36" s="19">
        <f t="shared" si="6"/>
        <v>0</v>
      </c>
      <c r="I36" s="19"/>
      <c r="J36" s="19">
        <f t="shared" si="7"/>
        <v>0</v>
      </c>
      <c r="M36" s="119"/>
    </row>
    <row r="37" spans="2:18" s="2" customFormat="1" ht="15.75" customHeight="1">
      <c r="B37" s="37"/>
      <c r="C37" s="135" t="s">
        <v>19</v>
      </c>
      <c r="D37" s="16" t="s">
        <v>20</v>
      </c>
      <c r="E37" s="102">
        <v>20</v>
      </c>
      <c r="F37" s="16"/>
      <c r="G37" s="19"/>
      <c r="H37" s="19">
        <f t="shared" si="6"/>
        <v>0</v>
      </c>
      <c r="I37" s="19"/>
      <c r="J37" s="19">
        <f t="shared" si="7"/>
        <v>0</v>
      </c>
      <c r="M37" s="119"/>
      <c r="O37" s="122"/>
    </row>
    <row r="38" spans="2:18" s="2" customFormat="1" ht="15.75" customHeight="1">
      <c r="B38" s="37"/>
      <c r="C38" s="136" t="s">
        <v>46</v>
      </c>
      <c r="D38" s="16" t="s">
        <v>20</v>
      </c>
      <c r="E38" s="102">
        <v>10</v>
      </c>
      <c r="F38" s="16"/>
      <c r="G38" s="19"/>
      <c r="H38" s="19">
        <f t="shared" si="6"/>
        <v>0</v>
      </c>
      <c r="I38" s="19"/>
      <c r="J38" s="19">
        <f t="shared" si="7"/>
        <v>0</v>
      </c>
      <c r="M38" s="119"/>
      <c r="O38" s="122"/>
    </row>
    <row r="39" spans="2:18" s="2" customFormat="1" ht="6" customHeight="1">
      <c r="B39" s="16"/>
      <c r="C39" s="38"/>
      <c r="D39" s="15"/>
      <c r="E39" s="117"/>
      <c r="F39" s="15"/>
      <c r="G39" s="19"/>
      <c r="H39" s="19"/>
      <c r="I39" s="19"/>
      <c r="J39" s="19"/>
      <c r="M39" s="122"/>
      <c r="O39" s="122"/>
    </row>
    <row r="40" spans="2:18" s="2" customFormat="1" ht="15.75" customHeight="1">
      <c r="B40" s="37" t="s">
        <v>76</v>
      </c>
      <c r="C40" s="43" t="s">
        <v>78</v>
      </c>
      <c r="D40" s="15"/>
      <c r="E40" s="117"/>
      <c r="F40" s="15"/>
      <c r="G40" s="19"/>
      <c r="H40" s="19">
        <f>F40*G40</f>
        <v>0</v>
      </c>
      <c r="I40" s="19"/>
      <c r="J40" s="19">
        <f>H40*I40</f>
        <v>0</v>
      </c>
      <c r="M40" s="119"/>
    </row>
    <row r="41" spans="2:18" s="66" customFormat="1" ht="38.25">
      <c r="B41" s="138" t="s">
        <v>43</v>
      </c>
      <c r="C41" s="137" t="s">
        <v>77</v>
      </c>
      <c r="D41" s="58"/>
      <c r="E41" s="105"/>
      <c r="F41" s="58"/>
      <c r="G41" s="72"/>
      <c r="H41" s="72"/>
      <c r="I41" s="72"/>
      <c r="J41" s="72"/>
      <c r="M41" s="121"/>
      <c r="O41" s="121"/>
    </row>
    <row r="42" spans="2:18" s="2" customFormat="1" ht="15.75" customHeight="1">
      <c r="B42" s="37"/>
      <c r="C42" s="139" t="s">
        <v>126</v>
      </c>
      <c r="D42" s="21" t="s">
        <v>16</v>
      </c>
      <c r="E42" s="113">
        <v>11</v>
      </c>
      <c r="F42" s="21"/>
      <c r="G42" s="19"/>
      <c r="H42" s="19">
        <f>F42*G42</f>
        <v>0</v>
      </c>
      <c r="I42" s="19"/>
      <c r="J42" s="19">
        <f>H42*I42</f>
        <v>0</v>
      </c>
      <c r="M42" s="119"/>
      <c r="O42" s="122"/>
    </row>
    <row r="43" spans="2:18" s="2" customFormat="1" ht="15.75" customHeight="1">
      <c r="B43" s="37"/>
      <c r="C43" s="139" t="s">
        <v>127</v>
      </c>
      <c r="D43" s="21" t="s">
        <v>3</v>
      </c>
      <c r="E43" s="112">
        <v>1</v>
      </c>
      <c r="F43" s="21"/>
      <c r="G43" s="19"/>
      <c r="H43" s="19">
        <f>F43*G43</f>
        <v>0</v>
      </c>
      <c r="I43" s="19"/>
      <c r="J43" s="19">
        <f>H43*I43</f>
        <v>0</v>
      </c>
      <c r="M43" s="119"/>
      <c r="O43" s="122"/>
    </row>
    <row r="44" spans="2:18" s="2" customFormat="1" ht="15.75" customHeight="1">
      <c r="B44" s="37"/>
      <c r="C44" s="139" t="s">
        <v>128</v>
      </c>
      <c r="D44" s="21" t="s">
        <v>3</v>
      </c>
      <c r="E44" s="112">
        <v>1</v>
      </c>
      <c r="F44" s="21"/>
      <c r="G44" s="19"/>
      <c r="H44" s="19">
        <f>F44*G44</f>
        <v>0</v>
      </c>
      <c r="I44" s="19"/>
      <c r="J44" s="19">
        <f>H44*I44</f>
        <v>0</v>
      </c>
      <c r="M44" s="119"/>
      <c r="O44" s="122"/>
    </row>
    <row r="45" spans="2:18" s="2" customFormat="1" ht="15.75" customHeight="1">
      <c r="B45" s="37"/>
      <c r="C45" s="139" t="s">
        <v>129</v>
      </c>
      <c r="D45" s="21" t="s">
        <v>3</v>
      </c>
      <c r="E45" s="112">
        <v>1</v>
      </c>
      <c r="F45" s="21"/>
      <c r="G45" s="19"/>
      <c r="H45" s="19">
        <f>F45*G45</f>
        <v>0</v>
      </c>
      <c r="I45" s="19"/>
      <c r="J45" s="19">
        <f>H45*I45</f>
        <v>0</v>
      </c>
      <c r="M45" s="119"/>
      <c r="O45" s="122"/>
    </row>
    <row r="46" spans="2:18" s="2" customFormat="1" ht="6" customHeight="1">
      <c r="B46" s="16"/>
      <c r="C46" s="38"/>
      <c r="D46" s="16"/>
      <c r="E46" s="112"/>
      <c r="F46" s="16"/>
      <c r="G46" s="19"/>
      <c r="H46" s="19"/>
      <c r="I46" s="19"/>
      <c r="J46" s="19"/>
      <c r="M46" s="122"/>
      <c r="O46" s="122"/>
    </row>
    <row r="47" spans="2:18" s="66" customFormat="1" ht="15.75" customHeight="1">
      <c r="B47" s="37" t="s">
        <v>79</v>
      </c>
      <c r="C47" s="43" t="s">
        <v>80</v>
      </c>
      <c r="D47" s="58"/>
      <c r="E47" s="105"/>
      <c r="F47" s="58"/>
      <c r="G47" s="72"/>
      <c r="H47" s="72"/>
      <c r="I47" s="72"/>
      <c r="J47" s="72"/>
      <c r="M47" s="121"/>
      <c r="O47" s="121"/>
    </row>
    <row r="48" spans="2:18" s="2" customFormat="1" ht="15.75" customHeight="1">
      <c r="B48" s="37"/>
      <c r="C48" s="135" t="s">
        <v>130</v>
      </c>
      <c r="D48" s="21" t="s">
        <v>4</v>
      </c>
      <c r="E48" s="113">
        <v>1</v>
      </c>
      <c r="F48" s="21"/>
      <c r="G48" s="19"/>
      <c r="H48" s="19">
        <f>F48*G48</f>
        <v>0</v>
      </c>
      <c r="I48" s="19"/>
      <c r="J48" s="19">
        <f>H48*I48</f>
        <v>0</v>
      </c>
      <c r="M48" s="119"/>
      <c r="O48" s="122"/>
    </row>
    <row r="49" spans="2:15" s="2" customFormat="1" ht="15.75" customHeight="1">
      <c r="B49" s="37"/>
      <c r="C49" s="136" t="s">
        <v>131</v>
      </c>
      <c r="D49" s="21" t="s">
        <v>3</v>
      </c>
      <c r="E49" s="113">
        <v>1</v>
      </c>
      <c r="F49" s="21"/>
      <c r="G49" s="19"/>
      <c r="H49" s="19">
        <f>F49*G49</f>
        <v>0</v>
      </c>
      <c r="I49" s="19"/>
      <c r="J49" s="19">
        <f>H49*I49</f>
        <v>0</v>
      </c>
      <c r="M49" s="119"/>
      <c r="O49" s="122"/>
    </row>
    <row r="50" spans="2:15" s="2" customFormat="1" ht="6" customHeight="1">
      <c r="B50" s="16"/>
      <c r="C50" s="38"/>
      <c r="D50" s="16"/>
      <c r="E50" s="102"/>
      <c r="F50" s="16"/>
      <c r="G50" s="19"/>
      <c r="H50" s="19"/>
      <c r="I50" s="19"/>
      <c r="J50" s="19"/>
      <c r="M50" s="122"/>
      <c r="O50" s="122"/>
    </row>
    <row r="51" spans="2:15" s="66" customFormat="1" ht="15.75" customHeight="1">
      <c r="B51" s="37" t="s">
        <v>81</v>
      </c>
      <c r="C51" s="43" t="s">
        <v>82</v>
      </c>
      <c r="D51" s="79"/>
      <c r="E51" s="105"/>
      <c r="F51" s="82"/>
      <c r="G51" s="77"/>
      <c r="H51" s="72"/>
      <c r="I51" s="72"/>
      <c r="J51" s="72"/>
      <c r="K51" s="121"/>
      <c r="L51" s="121"/>
    </row>
    <row r="52" spans="2:15" s="2" customFormat="1" ht="15.75" customHeight="1">
      <c r="B52" s="37"/>
      <c r="C52" s="135" t="s">
        <v>132</v>
      </c>
      <c r="D52" s="83" t="s">
        <v>41</v>
      </c>
      <c r="E52" s="108"/>
      <c r="F52" s="59"/>
      <c r="G52" s="30"/>
      <c r="H52" s="19"/>
      <c r="I52" s="19"/>
      <c r="J52" s="19"/>
      <c r="K52" s="122"/>
      <c r="L52" s="122"/>
    </row>
    <row r="53" spans="2:15" s="2" customFormat="1" ht="15.75" customHeight="1">
      <c r="B53" s="37"/>
      <c r="C53" s="135" t="s">
        <v>133</v>
      </c>
      <c r="D53" s="83" t="s">
        <v>41</v>
      </c>
      <c r="E53" s="108"/>
      <c r="F53" s="59"/>
      <c r="G53" s="20"/>
      <c r="H53" s="19"/>
      <c r="I53" s="85"/>
      <c r="J53" s="19"/>
      <c r="L53" s="123"/>
    </row>
    <row r="54" spans="2:15" s="2" customFormat="1" ht="6" customHeight="1">
      <c r="B54" s="16"/>
      <c r="C54" s="38"/>
      <c r="D54" s="16"/>
      <c r="E54" s="112"/>
      <c r="F54" s="16"/>
      <c r="G54" s="19"/>
      <c r="H54" s="19"/>
      <c r="I54" s="19"/>
      <c r="J54" s="19"/>
      <c r="M54" s="122"/>
      <c r="O54" s="122"/>
    </row>
    <row r="55" spans="2:15" s="66" customFormat="1" ht="20.100000000000001" customHeight="1">
      <c r="B55" s="56" t="s">
        <v>83</v>
      </c>
      <c r="C55" s="81" t="s">
        <v>121</v>
      </c>
      <c r="D55" s="56"/>
      <c r="E55" s="106"/>
      <c r="F55" s="56"/>
      <c r="G55" s="84"/>
      <c r="H55" s="84"/>
      <c r="I55" s="84"/>
      <c r="J55" s="84"/>
    </row>
    <row r="56" spans="2:15" s="2" customFormat="1" ht="15.75" customHeight="1">
      <c r="B56" s="37"/>
      <c r="C56" s="40" t="s">
        <v>134</v>
      </c>
      <c r="D56" s="83" t="s">
        <v>41</v>
      </c>
      <c r="E56" s="102"/>
      <c r="F56" s="16"/>
      <c r="G56" s="86"/>
      <c r="H56" s="86"/>
      <c r="I56" s="86"/>
      <c r="J56" s="86"/>
    </row>
    <row r="57" spans="2:15" s="2" customFormat="1" ht="15.75" customHeight="1">
      <c r="B57" s="37" t="s">
        <v>84</v>
      </c>
      <c r="C57" s="39" t="s">
        <v>49</v>
      </c>
      <c r="D57" s="16"/>
      <c r="E57" s="102"/>
      <c r="F57" s="16"/>
      <c r="G57" s="86"/>
      <c r="H57" s="86"/>
      <c r="I57" s="86"/>
      <c r="J57" s="86"/>
      <c r="L57" s="34"/>
    </row>
    <row r="58" spans="2:15" s="2" customFormat="1" ht="15.75" customHeight="1">
      <c r="B58" s="37"/>
      <c r="C58" s="42" t="s">
        <v>15</v>
      </c>
      <c r="D58" s="49" t="s">
        <v>1</v>
      </c>
      <c r="E58" s="107">
        <v>65</v>
      </c>
      <c r="F58" s="16"/>
      <c r="G58" s="86"/>
      <c r="H58" s="86"/>
      <c r="I58" s="86"/>
      <c r="J58" s="86"/>
      <c r="L58" s="124"/>
      <c r="M58" s="125"/>
      <c r="N58" s="126"/>
    </row>
    <row r="59" spans="2:15" s="2" customFormat="1" ht="15.75" customHeight="1">
      <c r="B59" s="37"/>
      <c r="C59" s="40" t="s">
        <v>28</v>
      </c>
      <c r="D59" s="21" t="s">
        <v>1</v>
      </c>
      <c r="E59" s="102">
        <v>65</v>
      </c>
      <c r="F59" s="16"/>
      <c r="G59" s="86"/>
      <c r="H59" s="19">
        <f>F59*G59</f>
        <v>0</v>
      </c>
      <c r="I59" s="86"/>
      <c r="J59" s="19">
        <f>H59*I59</f>
        <v>0</v>
      </c>
      <c r="L59" s="44"/>
      <c r="M59" s="4"/>
      <c r="N59" s="1"/>
    </row>
    <row r="60" spans="2:15" s="2" customFormat="1" ht="15.75" customHeight="1">
      <c r="B60" s="37"/>
      <c r="C60" s="40" t="s">
        <v>48</v>
      </c>
      <c r="D60" s="21" t="s">
        <v>1</v>
      </c>
      <c r="E60" s="102">
        <f>65*10</f>
        <v>650</v>
      </c>
      <c r="F60" s="16"/>
      <c r="G60" s="86"/>
      <c r="H60" s="19">
        <f>F60*G60</f>
        <v>0</v>
      </c>
      <c r="I60" s="86"/>
      <c r="J60" s="19">
        <f>H60*I60</f>
        <v>0</v>
      </c>
      <c r="L60" s="44"/>
      <c r="M60" s="1"/>
      <c r="N60" s="118"/>
    </row>
    <row r="61" spans="2:15" s="2" customFormat="1" ht="15.75" customHeight="1">
      <c r="B61" s="37"/>
      <c r="C61" s="40" t="s">
        <v>29</v>
      </c>
      <c r="D61" s="21" t="s">
        <v>1</v>
      </c>
      <c r="E61" s="102">
        <v>65</v>
      </c>
      <c r="F61" s="16"/>
      <c r="G61" s="86"/>
      <c r="H61" s="19">
        <f>F61*G61</f>
        <v>0</v>
      </c>
      <c r="I61" s="86"/>
      <c r="J61" s="19">
        <f>H61*I61</f>
        <v>0</v>
      </c>
      <c r="L61" s="44"/>
      <c r="M61" s="4"/>
      <c r="N61" s="1"/>
    </row>
    <row r="62" spans="2:15" s="2" customFormat="1" ht="15.75" customHeight="1">
      <c r="B62" s="17"/>
      <c r="C62" s="40" t="s">
        <v>35</v>
      </c>
      <c r="D62" s="16" t="s">
        <v>3</v>
      </c>
      <c r="E62" s="112">
        <v>1</v>
      </c>
      <c r="F62" s="16"/>
      <c r="G62" s="19"/>
      <c r="H62" s="19">
        <f>F62*G62</f>
        <v>0</v>
      </c>
      <c r="I62" s="19"/>
      <c r="J62" s="19">
        <f>H62*I62</f>
        <v>0</v>
      </c>
      <c r="L62" s="44"/>
      <c r="M62" s="1"/>
      <c r="N62" s="1"/>
    </row>
    <row r="63" spans="2:15" s="2" customFormat="1" ht="6" customHeight="1">
      <c r="B63" s="16"/>
      <c r="C63" s="38"/>
      <c r="D63" s="15"/>
      <c r="E63" s="103"/>
      <c r="F63" s="15"/>
      <c r="G63" s="19"/>
      <c r="H63" s="19"/>
      <c r="I63" s="19"/>
      <c r="J63" s="19"/>
    </row>
    <row r="64" spans="2:15" s="66" customFormat="1" ht="15.75" customHeight="1">
      <c r="B64" s="37" t="s">
        <v>86</v>
      </c>
      <c r="C64" s="39" t="s">
        <v>85</v>
      </c>
      <c r="D64" s="80"/>
      <c r="E64" s="106"/>
      <c r="F64" s="80"/>
      <c r="G64" s="84"/>
      <c r="H64" s="19"/>
      <c r="I64" s="84"/>
      <c r="J64" s="19"/>
    </row>
    <row r="65" spans="2:14" s="2" customFormat="1" ht="15.75" customHeight="1">
      <c r="B65" s="37"/>
      <c r="C65" s="140" t="s">
        <v>122</v>
      </c>
      <c r="D65" s="83" t="s">
        <v>41</v>
      </c>
      <c r="E65" s="108"/>
      <c r="F65" s="59"/>
      <c r="G65" s="30"/>
      <c r="H65" s="19"/>
      <c r="I65" s="19"/>
      <c r="J65" s="19"/>
      <c r="M65" s="119"/>
    </row>
    <row r="66" spans="2:14" s="2" customFormat="1" ht="15.75" customHeight="1">
      <c r="B66" s="37"/>
      <c r="C66" s="140" t="s">
        <v>123</v>
      </c>
      <c r="D66" s="83" t="s">
        <v>41</v>
      </c>
      <c r="E66" s="108"/>
      <c r="F66" s="59"/>
      <c r="G66" s="30"/>
      <c r="H66" s="19"/>
      <c r="I66" s="19"/>
      <c r="J66" s="19"/>
      <c r="M66" s="119"/>
    </row>
    <row r="67" spans="2:14" s="2" customFormat="1" ht="15.75" customHeight="1">
      <c r="B67" s="37"/>
      <c r="C67" s="140" t="s">
        <v>124</v>
      </c>
      <c r="D67" s="21" t="s">
        <v>1</v>
      </c>
      <c r="E67" s="102">
        <v>17</v>
      </c>
      <c r="F67" s="18"/>
      <c r="G67" s="19"/>
      <c r="H67" s="19">
        <f>F67*G67</f>
        <v>0</v>
      </c>
      <c r="I67" s="19"/>
      <c r="J67" s="19">
        <f>H67*I67</f>
        <v>0</v>
      </c>
      <c r="M67" s="119"/>
    </row>
    <row r="68" spans="2:14" s="2" customFormat="1" ht="15.75" customHeight="1">
      <c r="B68" s="37"/>
      <c r="C68" s="140" t="s">
        <v>125</v>
      </c>
      <c r="D68" s="83" t="s">
        <v>41</v>
      </c>
      <c r="E68" s="108"/>
      <c r="F68" s="59"/>
      <c r="G68" s="30"/>
      <c r="H68" s="19"/>
      <c r="I68" s="19"/>
      <c r="J68" s="19"/>
      <c r="M68" s="119"/>
    </row>
    <row r="69" spans="2:14" s="2" customFormat="1" ht="6" customHeight="1" thickBot="1">
      <c r="B69" s="16"/>
      <c r="C69" s="32"/>
      <c r="D69" s="15"/>
      <c r="E69" s="103"/>
      <c r="F69" s="15"/>
      <c r="G69" s="19"/>
      <c r="H69" s="19"/>
      <c r="I69" s="19"/>
      <c r="J69" s="19"/>
    </row>
    <row r="70" spans="2:14" ht="18" customHeight="1" thickBot="1">
      <c r="B70" s="53"/>
      <c r="C70" s="54" t="s">
        <v>27</v>
      </c>
      <c r="D70" s="55"/>
      <c r="E70" s="104"/>
      <c r="F70" s="55"/>
      <c r="G70" s="11"/>
      <c r="H70" s="11">
        <f>SUM(H30:H68)</f>
        <v>0</v>
      </c>
      <c r="I70" s="11"/>
      <c r="J70" s="11">
        <f>SUM(J30:J68)</f>
        <v>0</v>
      </c>
      <c r="L70" s="27"/>
    </row>
    <row r="71" spans="2:14" s="2" customFormat="1" ht="5.0999999999999996" customHeight="1" thickBot="1">
      <c r="B71" s="31"/>
      <c r="C71" s="13"/>
      <c r="D71" s="14"/>
      <c r="E71" s="100"/>
      <c r="F71" s="14"/>
    </row>
    <row r="72" spans="2:14" s="2" customFormat="1" ht="15.95" customHeight="1" thickBot="1">
      <c r="B72" s="90">
        <v>4</v>
      </c>
      <c r="C72" s="91" t="s">
        <v>45</v>
      </c>
      <c r="D72" s="92"/>
      <c r="E72" s="101"/>
      <c r="F72" s="92"/>
      <c r="G72" s="92"/>
      <c r="H72" s="92"/>
      <c r="I72" s="92"/>
      <c r="J72" s="93"/>
      <c r="L72" s="115"/>
    </row>
    <row r="73" spans="2:14" s="75" customFormat="1" ht="20.100000000000001" customHeight="1">
      <c r="B73" s="78" t="s">
        <v>87</v>
      </c>
      <c r="C73" s="69" t="s">
        <v>92</v>
      </c>
      <c r="D73" s="87"/>
      <c r="E73" s="110"/>
      <c r="F73" s="88"/>
      <c r="G73" s="89"/>
      <c r="H73" s="76"/>
      <c r="I73" s="76"/>
      <c r="J73" s="76"/>
      <c r="K73" s="127"/>
      <c r="L73" s="126"/>
      <c r="N73" s="127"/>
    </row>
    <row r="74" spans="2:14" s="2" customFormat="1" ht="15.75" customHeight="1">
      <c r="B74" s="37" t="s">
        <v>88</v>
      </c>
      <c r="C74" s="35" t="s">
        <v>93</v>
      </c>
      <c r="D74" s="15" t="s">
        <v>10</v>
      </c>
      <c r="E74" s="112">
        <v>19</v>
      </c>
      <c r="F74" s="15"/>
      <c r="G74" s="19"/>
      <c r="H74" s="19">
        <f>F74*G74</f>
        <v>0</v>
      </c>
      <c r="I74" s="19"/>
      <c r="J74" s="19">
        <f>H74*I74</f>
        <v>0</v>
      </c>
      <c r="M74" s="119"/>
    </row>
    <row r="75" spans="2:14" s="2" customFormat="1" ht="15.75" customHeight="1">
      <c r="B75" s="37" t="s">
        <v>89</v>
      </c>
      <c r="C75" s="35" t="s">
        <v>113</v>
      </c>
      <c r="D75" s="16" t="s">
        <v>3</v>
      </c>
      <c r="E75" s="113">
        <v>1</v>
      </c>
      <c r="F75" s="15"/>
      <c r="G75" s="19"/>
      <c r="H75" s="19">
        <f>F75*G75</f>
        <v>0</v>
      </c>
      <c r="I75" s="19"/>
      <c r="J75" s="19">
        <f>H75*I75</f>
        <v>0</v>
      </c>
      <c r="M75" s="119"/>
    </row>
    <row r="76" spans="2:14" s="2" customFormat="1" ht="15.75" customHeight="1">
      <c r="B76" s="37" t="s">
        <v>90</v>
      </c>
      <c r="C76" s="35" t="s">
        <v>30</v>
      </c>
      <c r="D76" s="15" t="s">
        <v>1</v>
      </c>
      <c r="E76" s="102">
        <v>32</v>
      </c>
      <c r="F76" s="15"/>
      <c r="G76" s="19"/>
      <c r="H76" s="19">
        <f>F76*G76</f>
        <v>0</v>
      </c>
      <c r="I76" s="19"/>
      <c r="J76" s="19">
        <f>H76*I76</f>
        <v>0</v>
      </c>
      <c r="M76" s="119"/>
    </row>
    <row r="77" spans="2:14" ht="15.75" customHeight="1">
      <c r="B77" s="37" t="s">
        <v>91</v>
      </c>
      <c r="C77" s="35" t="s">
        <v>146</v>
      </c>
      <c r="D77" s="16" t="s">
        <v>3</v>
      </c>
      <c r="E77" s="113">
        <v>1</v>
      </c>
      <c r="F77" s="16"/>
      <c r="G77" s="19"/>
      <c r="H77" s="19">
        <f t="shared" ref="H77" si="8">F77*G77</f>
        <v>0</v>
      </c>
      <c r="I77" s="19"/>
      <c r="J77" s="19">
        <f t="shared" ref="J77" si="9">H77*I77</f>
        <v>0</v>
      </c>
      <c r="L77" s="2"/>
      <c r="M77" s="119"/>
    </row>
    <row r="78" spans="2:14" ht="15.75" customHeight="1">
      <c r="B78" s="37" t="s">
        <v>147</v>
      </c>
      <c r="C78" s="35" t="s">
        <v>148</v>
      </c>
      <c r="D78" s="16" t="s">
        <v>3</v>
      </c>
      <c r="E78" s="113">
        <v>1</v>
      </c>
      <c r="F78" s="16"/>
      <c r="G78" s="19"/>
      <c r="H78" s="19">
        <f t="shared" ref="H78" si="10">F78*G78</f>
        <v>0</v>
      </c>
      <c r="I78" s="19"/>
      <c r="J78" s="19">
        <f t="shared" ref="J78" si="11">H78*I78</f>
        <v>0</v>
      </c>
      <c r="L78" s="2"/>
      <c r="M78" s="119"/>
    </row>
    <row r="79" spans="2:14" s="2" customFormat="1" ht="6" customHeight="1">
      <c r="B79" s="16"/>
      <c r="C79" s="32"/>
      <c r="D79" s="15"/>
      <c r="E79" s="103"/>
      <c r="F79" s="15"/>
      <c r="G79" s="19"/>
      <c r="H79" s="19"/>
      <c r="I79" s="19"/>
      <c r="J79" s="19"/>
    </row>
    <row r="80" spans="2:14" s="66" customFormat="1" ht="20.100000000000001" customHeight="1">
      <c r="B80" s="56" t="s">
        <v>94</v>
      </c>
      <c r="C80" s="67" t="s">
        <v>143</v>
      </c>
      <c r="D80" s="56"/>
      <c r="E80" s="106"/>
      <c r="F80" s="70"/>
      <c r="G80" s="71"/>
      <c r="H80" s="71"/>
      <c r="I80" s="71"/>
      <c r="J80" s="71"/>
    </row>
    <row r="81" spans="1:26" s="2" customFormat="1" ht="15.75" customHeight="1">
      <c r="B81" s="37" t="s">
        <v>95</v>
      </c>
      <c r="C81" s="35" t="s">
        <v>96</v>
      </c>
      <c r="D81" s="15"/>
      <c r="E81" s="102"/>
      <c r="F81" s="15"/>
      <c r="G81" s="19"/>
      <c r="H81" s="19"/>
      <c r="I81" s="19"/>
      <c r="J81" s="19"/>
      <c r="M81" s="119"/>
    </row>
    <row r="82" spans="1:26" s="2" customFormat="1" ht="15.75" customHeight="1">
      <c r="B82" s="37"/>
      <c r="C82" s="44" t="s">
        <v>135</v>
      </c>
      <c r="D82" s="15" t="s">
        <v>1</v>
      </c>
      <c r="E82" s="102">
        <v>2</v>
      </c>
      <c r="F82" s="15"/>
      <c r="G82" s="19"/>
      <c r="H82" s="19">
        <f t="shared" ref="H82:H86" si="12">F82*G82</f>
        <v>0</v>
      </c>
      <c r="I82" s="19"/>
      <c r="J82" s="19">
        <f t="shared" ref="J82:J86" si="13">H82*I82</f>
        <v>0</v>
      </c>
      <c r="M82" s="119"/>
    </row>
    <row r="83" spans="1:26" s="2" customFormat="1" ht="25.5">
      <c r="B83" s="37"/>
      <c r="C83" s="44" t="s">
        <v>136</v>
      </c>
      <c r="D83" s="15" t="s">
        <v>1</v>
      </c>
      <c r="E83" s="102">
        <v>2</v>
      </c>
      <c r="F83" s="15"/>
      <c r="G83" s="19"/>
      <c r="H83" s="19">
        <f t="shared" si="12"/>
        <v>0</v>
      </c>
      <c r="I83" s="19"/>
      <c r="J83" s="19">
        <f>H83*I83</f>
        <v>0</v>
      </c>
      <c r="M83" s="119"/>
    </row>
    <row r="84" spans="1:26" s="2" customFormat="1" ht="25.5">
      <c r="B84" s="37"/>
      <c r="C84" s="44" t="s">
        <v>137</v>
      </c>
      <c r="D84" s="15" t="s">
        <v>1</v>
      </c>
      <c r="E84" s="102">
        <v>5</v>
      </c>
      <c r="F84" s="15"/>
      <c r="G84" s="19"/>
      <c r="H84" s="19">
        <f t="shared" si="12"/>
        <v>0</v>
      </c>
      <c r="I84" s="19"/>
      <c r="J84" s="19">
        <f t="shared" si="13"/>
        <v>0</v>
      </c>
      <c r="M84" s="119"/>
    </row>
    <row r="85" spans="1:26" s="2" customFormat="1" ht="15.75" customHeight="1">
      <c r="B85" s="37"/>
      <c r="C85" s="44" t="s">
        <v>138</v>
      </c>
      <c r="D85" s="15" t="s">
        <v>33</v>
      </c>
      <c r="E85" s="114">
        <v>0.25</v>
      </c>
      <c r="F85" s="15"/>
      <c r="G85" s="19"/>
      <c r="H85" s="19">
        <f t="shared" si="12"/>
        <v>0</v>
      </c>
      <c r="I85" s="19"/>
      <c r="J85" s="19">
        <f t="shared" si="13"/>
        <v>0</v>
      </c>
      <c r="M85" s="119"/>
    </row>
    <row r="86" spans="1:26" s="2" customFormat="1" ht="15.75" customHeight="1">
      <c r="B86" s="37"/>
      <c r="C86" s="44" t="s">
        <v>139</v>
      </c>
      <c r="D86" s="15" t="s">
        <v>33</v>
      </c>
      <c r="E86" s="102">
        <v>0.1</v>
      </c>
      <c r="F86" s="15"/>
      <c r="G86" s="19"/>
      <c r="H86" s="19">
        <f t="shared" si="12"/>
        <v>0</v>
      </c>
      <c r="I86" s="19"/>
      <c r="J86" s="19">
        <f t="shared" si="13"/>
        <v>0</v>
      </c>
      <c r="M86" s="119"/>
    </row>
    <row r="87" spans="1:26" ht="15.75" customHeight="1">
      <c r="B87" s="37" t="s">
        <v>97</v>
      </c>
      <c r="C87" s="35" t="s">
        <v>32</v>
      </c>
      <c r="D87" s="15"/>
      <c r="E87" s="114"/>
      <c r="F87" s="15"/>
      <c r="G87" s="19"/>
      <c r="H87" s="19"/>
      <c r="I87" s="19"/>
      <c r="J87" s="19"/>
      <c r="L87" s="2"/>
      <c r="M87" s="119"/>
    </row>
    <row r="88" spans="1:26" s="2" customFormat="1" ht="25.5">
      <c r="A88" s="141"/>
      <c r="B88" s="37"/>
      <c r="C88" s="147" t="s">
        <v>144</v>
      </c>
      <c r="D88" s="15"/>
      <c r="E88" s="112"/>
      <c r="F88" s="15"/>
      <c r="G88" s="19"/>
      <c r="H88" s="19"/>
      <c r="I88" s="19"/>
      <c r="J88" s="19"/>
      <c r="L88" s="142"/>
      <c r="M88" s="143"/>
    </row>
    <row r="89" spans="1:26" s="2" customFormat="1" ht="15.75" customHeight="1">
      <c r="A89" s="141"/>
      <c r="B89" s="17"/>
      <c r="C89" s="40" t="s">
        <v>98</v>
      </c>
      <c r="D89" s="15" t="s">
        <v>10</v>
      </c>
      <c r="E89" s="112">
        <v>19</v>
      </c>
      <c r="F89" s="15"/>
      <c r="G89" s="19"/>
      <c r="H89" s="19">
        <f t="shared" ref="H89:H90" si="14">F89*G89</f>
        <v>0</v>
      </c>
      <c r="I89" s="19"/>
      <c r="J89" s="19">
        <f t="shared" ref="J89:J90" si="15">H89*I89</f>
        <v>0</v>
      </c>
      <c r="K89" s="144"/>
    </row>
    <row r="90" spans="1:26" s="2" customFormat="1" ht="15.75" customHeight="1">
      <c r="A90" s="141"/>
      <c r="B90" s="17"/>
      <c r="C90" s="40" t="s">
        <v>99</v>
      </c>
      <c r="D90" s="15" t="s">
        <v>10</v>
      </c>
      <c r="E90" s="112">
        <v>3</v>
      </c>
      <c r="F90" s="15"/>
      <c r="G90" s="19"/>
      <c r="H90" s="19">
        <f t="shared" si="14"/>
        <v>0</v>
      </c>
      <c r="I90" s="19"/>
      <c r="J90" s="19">
        <f t="shared" si="15"/>
        <v>0</v>
      </c>
      <c r="K90" s="144"/>
    </row>
    <row r="91" spans="1:26" s="2" customFormat="1" ht="25.5">
      <c r="A91" s="141"/>
      <c r="B91" s="37"/>
      <c r="C91" s="147" t="s">
        <v>145</v>
      </c>
      <c r="D91" s="15"/>
      <c r="E91" s="112"/>
      <c r="F91" s="15"/>
      <c r="G91" s="19"/>
      <c r="H91" s="19"/>
      <c r="I91" s="19"/>
      <c r="J91" s="19"/>
      <c r="K91" s="144"/>
      <c r="L91" s="142"/>
      <c r="M91" s="145"/>
    </row>
    <row r="92" spans="1:26" s="2" customFormat="1" ht="15.75" customHeight="1">
      <c r="B92" s="17"/>
      <c r="C92" s="40" t="s">
        <v>100</v>
      </c>
      <c r="D92" s="15" t="s">
        <v>10</v>
      </c>
      <c r="E92" s="112">
        <v>12</v>
      </c>
      <c r="F92" s="15"/>
      <c r="G92" s="19"/>
      <c r="H92" s="19">
        <f t="shared" ref="H92:H98" si="16">F92*G92</f>
        <v>0</v>
      </c>
      <c r="I92" s="19"/>
      <c r="J92" s="19">
        <f t="shared" ref="J92:J98" si="17">H92*I92</f>
        <v>0</v>
      </c>
      <c r="K92" s="144"/>
      <c r="L92" s="20"/>
      <c r="M92" s="7"/>
      <c r="N92" s="7"/>
      <c r="O92" s="7"/>
      <c r="P92" s="7"/>
      <c r="Q92" s="7"/>
      <c r="R92" s="7"/>
      <c r="S92" s="7"/>
      <c r="T92" s="7"/>
      <c r="U92" s="7"/>
      <c r="V92" s="7"/>
      <c r="W92" s="7"/>
      <c r="X92" s="7"/>
      <c r="Y92" s="7"/>
      <c r="Z92" s="7"/>
    </row>
    <row r="93" spans="1:26" s="2" customFormat="1" ht="15.75" customHeight="1">
      <c r="B93" s="17"/>
      <c r="C93" s="40" t="s">
        <v>101</v>
      </c>
      <c r="D93" s="15" t="s">
        <v>10</v>
      </c>
      <c r="E93" s="112">
        <v>6</v>
      </c>
      <c r="F93" s="15"/>
      <c r="G93" s="19"/>
      <c r="H93" s="19">
        <f t="shared" si="16"/>
        <v>0</v>
      </c>
      <c r="I93" s="19"/>
      <c r="J93" s="19">
        <f t="shared" si="17"/>
        <v>0</v>
      </c>
      <c r="K93" s="144"/>
      <c r="M93" s="7"/>
      <c r="N93" s="7"/>
      <c r="O93" s="7"/>
      <c r="P93" s="7"/>
      <c r="Q93" s="7"/>
      <c r="R93" s="7"/>
      <c r="S93" s="7"/>
      <c r="T93" s="7"/>
      <c r="U93" s="7"/>
      <c r="V93" s="7"/>
      <c r="W93" s="7"/>
      <c r="X93" s="7"/>
      <c r="Y93" s="7"/>
      <c r="Z93" s="7"/>
    </row>
    <row r="94" spans="1:26" s="2" customFormat="1" ht="15.75" customHeight="1">
      <c r="B94" s="17"/>
      <c r="C94" s="40" t="s">
        <v>102</v>
      </c>
      <c r="D94" s="15" t="s">
        <v>10</v>
      </c>
      <c r="E94" s="112">
        <v>3</v>
      </c>
      <c r="F94" s="15"/>
      <c r="G94" s="19"/>
      <c r="H94" s="19">
        <f t="shared" si="16"/>
        <v>0</v>
      </c>
      <c r="I94" s="19"/>
      <c r="J94" s="19">
        <f t="shared" si="17"/>
        <v>0</v>
      </c>
      <c r="K94" s="144"/>
      <c r="M94" s="7"/>
      <c r="N94" s="7"/>
      <c r="O94" s="7"/>
      <c r="P94" s="7"/>
      <c r="Q94" s="7"/>
      <c r="R94" s="7"/>
      <c r="S94" s="7"/>
      <c r="T94" s="7"/>
      <c r="U94" s="7"/>
      <c r="V94" s="7"/>
      <c r="W94" s="7"/>
      <c r="X94" s="7"/>
      <c r="Y94" s="7"/>
      <c r="Z94" s="7"/>
    </row>
    <row r="95" spans="1:26" s="2" customFormat="1" ht="15.75" customHeight="1">
      <c r="B95" s="17"/>
      <c r="C95" s="40" t="s">
        <v>103</v>
      </c>
      <c r="D95" s="15" t="s">
        <v>10</v>
      </c>
      <c r="E95" s="112">
        <v>2</v>
      </c>
      <c r="F95" s="15"/>
      <c r="G95" s="19"/>
      <c r="H95" s="19">
        <f t="shared" si="16"/>
        <v>0</v>
      </c>
      <c r="I95" s="19"/>
      <c r="J95" s="19">
        <f t="shared" si="17"/>
        <v>0</v>
      </c>
      <c r="K95" s="144"/>
      <c r="M95" s="7"/>
      <c r="N95" s="7"/>
      <c r="O95" s="7"/>
      <c r="P95" s="7"/>
      <c r="Q95" s="7"/>
      <c r="R95" s="7"/>
      <c r="S95" s="7"/>
      <c r="T95" s="7"/>
      <c r="U95" s="7"/>
      <c r="V95" s="7"/>
      <c r="W95" s="7"/>
      <c r="X95" s="7"/>
      <c r="Y95" s="7"/>
      <c r="Z95" s="7"/>
    </row>
    <row r="96" spans="1:26" s="2" customFormat="1" ht="15.75" customHeight="1">
      <c r="B96" s="17"/>
      <c r="C96" s="40" t="s">
        <v>104</v>
      </c>
      <c r="D96" s="15" t="s">
        <v>10</v>
      </c>
      <c r="E96" s="112">
        <v>11</v>
      </c>
      <c r="F96" s="15"/>
      <c r="G96" s="19"/>
      <c r="H96" s="19">
        <f t="shared" si="16"/>
        <v>0</v>
      </c>
      <c r="I96" s="19"/>
      <c r="J96" s="19">
        <f t="shared" si="17"/>
        <v>0</v>
      </c>
      <c r="K96" s="144"/>
      <c r="M96" s="7"/>
      <c r="N96" s="7"/>
      <c r="O96" s="7"/>
      <c r="P96" s="7"/>
      <c r="Q96" s="7"/>
      <c r="R96" s="7"/>
      <c r="S96" s="7"/>
      <c r="T96" s="7"/>
      <c r="U96" s="7"/>
      <c r="V96" s="7"/>
      <c r="W96" s="7"/>
      <c r="X96" s="7"/>
      <c r="Y96" s="7"/>
      <c r="Z96" s="7"/>
    </row>
    <row r="97" spans="2:26" s="2" customFormat="1" ht="15.75" customHeight="1">
      <c r="B97" s="17"/>
      <c r="C97" s="40" t="s">
        <v>105</v>
      </c>
      <c r="D97" s="15" t="s">
        <v>10</v>
      </c>
      <c r="E97" s="112">
        <v>8</v>
      </c>
      <c r="F97" s="15"/>
      <c r="G97" s="19"/>
      <c r="H97" s="19">
        <f t="shared" si="16"/>
        <v>0</v>
      </c>
      <c r="I97" s="19"/>
      <c r="J97" s="19">
        <f t="shared" si="17"/>
        <v>0</v>
      </c>
      <c r="K97" s="144"/>
      <c r="M97" s="7"/>
      <c r="N97" s="7"/>
      <c r="O97" s="7"/>
      <c r="P97" s="7"/>
      <c r="Q97" s="7"/>
      <c r="R97" s="7"/>
      <c r="S97" s="7"/>
      <c r="T97" s="7"/>
      <c r="U97" s="7"/>
      <c r="V97" s="7"/>
      <c r="W97" s="7"/>
      <c r="X97" s="7"/>
      <c r="Y97" s="7"/>
      <c r="Z97" s="7"/>
    </row>
    <row r="98" spans="2:26" s="2" customFormat="1" ht="15.75" customHeight="1">
      <c r="B98" s="17"/>
      <c r="C98" s="40" t="s">
        <v>106</v>
      </c>
      <c r="D98" s="15" t="s">
        <v>10</v>
      </c>
      <c r="E98" s="112">
        <v>3</v>
      </c>
      <c r="F98" s="15"/>
      <c r="G98" s="19"/>
      <c r="H98" s="19">
        <f t="shared" si="16"/>
        <v>0</v>
      </c>
      <c r="I98" s="19"/>
      <c r="J98" s="19">
        <f t="shared" si="17"/>
        <v>0</v>
      </c>
      <c r="K98" s="144"/>
      <c r="M98" s="7"/>
      <c r="N98" s="7"/>
      <c r="O98" s="7"/>
      <c r="P98" s="7"/>
      <c r="Q98" s="7"/>
      <c r="R98" s="7"/>
      <c r="S98" s="7"/>
      <c r="T98" s="7"/>
      <c r="U98" s="7"/>
      <c r="V98" s="7"/>
      <c r="W98" s="7"/>
      <c r="X98" s="7"/>
      <c r="Y98" s="7"/>
      <c r="Z98" s="7"/>
    </row>
    <row r="99" spans="2:26" s="2" customFormat="1" ht="6" customHeight="1">
      <c r="B99" s="16"/>
      <c r="C99" s="32"/>
      <c r="D99" s="15"/>
      <c r="E99" s="103"/>
      <c r="F99" s="15"/>
      <c r="G99" s="19"/>
      <c r="H99" s="19"/>
      <c r="I99" s="19"/>
      <c r="J99" s="19"/>
    </row>
    <row r="100" spans="2:26" s="66" customFormat="1" ht="20.100000000000001" customHeight="1">
      <c r="B100" s="56" t="s">
        <v>107</v>
      </c>
      <c r="C100" s="67" t="s">
        <v>117</v>
      </c>
      <c r="D100" s="56"/>
      <c r="E100" s="106"/>
      <c r="F100" s="70"/>
      <c r="G100" s="71"/>
      <c r="H100" s="72"/>
      <c r="I100" s="72"/>
      <c r="J100" s="72"/>
    </row>
    <row r="101" spans="2:26" s="2" customFormat="1" ht="15.75" customHeight="1">
      <c r="B101" s="37" t="s">
        <v>110</v>
      </c>
      <c r="C101" s="35" t="s">
        <v>108</v>
      </c>
      <c r="D101" s="15" t="s">
        <v>1</v>
      </c>
      <c r="E101" s="102">
        <v>10</v>
      </c>
      <c r="F101" s="15"/>
      <c r="G101" s="19"/>
      <c r="H101" s="19">
        <f>F101*G101</f>
        <v>0</v>
      </c>
      <c r="I101" s="19"/>
      <c r="J101" s="19">
        <f>H101*I101</f>
        <v>0</v>
      </c>
      <c r="L101" s="20"/>
      <c r="M101" s="119"/>
    </row>
    <row r="102" spans="2:26" s="2" customFormat="1" ht="15.75" customHeight="1">
      <c r="B102" s="37" t="s">
        <v>111</v>
      </c>
      <c r="C102" s="35" t="s">
        <v>109</v>
      </c>
      <c r="D102" s="15" t="s">
        <v>1</v>
      </c>
      <c r="E102" s="102">
        <v>22</v>
      </c>
      <c r="F102" s="15"/>
      <c r="G102" s="19"/>
      <c r="H102" s="19">
        <f>F102*G102</f>
        <v>0</v>
      </c>
      <c r="I102" s="19"/>
      <c r="J102" s="19">
        <f>H102*I102</f>
        <v>0</v>
      </c>
      <c r="M102" s="119"/>
    </row>
    <row r="103" spans="2:26" s="2" customFormat="1" ht="15.75" customHeight="1">
      <c r="B103" s="37" t="s">
        <v>112</v>
      </c>
      <c r="C103" s="35" t="s">
        <v>31</v>
      </c>
      <c r="D103" s="15" t="s">
        <v>1</v>
      </c>
      <c r="E103" s="102">
        <v>32</v>
      </c>
      <c r="F103" s="15"/>
      <c r="G103" s="19"/>
      <c r="H103" s="19">
        <f>F103*G103</f>
        <v>0</v>
      </c>
      <c r="I103" s="19"/>
      <c r="J103" s="19">
        <f>H103*I103</f>
        <v>0</v>
      </c>
      <c r="M103" s="119"/>
    </row>
    <row r="104" spans="2:26" s="2" customFormat="1" ht="6" customHeight="1" thickBot="1">
      <c r="B104" s="16"/>
      <c r="C104" s="32"/>
      <c r="D104" s="15"/>
      <c r="E104" s="103"/>
      <c r="F104" s="15"/>
      <c r="G104" s="19"/>
      <c r="H104" s="19"/>
      <c r="I104" s="19"/>
      <c r="J104" s="19"/>
    </row>
    <row r="105" spans="2:26" ht="18" customHeight="1" thickBot="1">
      <c r="B105" s="10"/>
      <c r="C105" s="54" t="s">
        <v>44</v>
      </c>
      <c r="D105" s="55"/>
      <c r="E105" s="104"/>
      <c r="F105" s="64"/>
      <c r="G105" s="47"/>
      <c r="H105" s="47">
        <f>SUM(H74:H104)</f>
        <v>0</v>
      </c>
      <c r="I105" s="47"/>
      <c r="J105" s="47">
        <f>SUM(J74:J104)</f>
        <v>0</v>
      </c>
      <c r="L105" s="27"/>
    </row>
    <row r="106" spans="2:26" s="2" customFormat="1" ht="5.0999999999999996" customHeight="1" thickBot="1">
      <c r="B106" s="31"/>
      <c r="C106" s="13"/>
      <c r="D106" s="14"/>
      <c r="E106" s="100"/>
      <c r="F106" s="14"/>
    </row>
    <row r="107" spans="2:26" s="2" customFormat="1" ht="15.95" customHeight="1" thickBot="1">
      <c r="B107" s="90">
        <v>5</v>
      </c>
      <c r="C107" s="91" t="s">
        <v>120</v>
      </c>
      <c r="D107" s="92"/>
      <c r="E107" s="101"/>
      <c r="F107" s="92"/>
      <c r="G107" s="92"/>
      <c r="H107" s="92"/>
      <c r="I107" s="92"/>
      <c r="J107" s="93"/>
      <c r="L107" s="115"/>
    </row>
    <row r="108" spans="2:26" s="75" customFormat="1" ht="20.100000000000001" customHeight="1">
      <c r="B108" s="68" t="s">
        <v>114</v>
      </c>
      <c r="C108" s="67" t="s">
        <v>115</v>
      </c>
      <c r="D108" s="58"/>
      <c r="E108" s="105"/>
      <c r="F108" s="73"/>
      <c r="G108" s="74"/>
      <c r="H108" s="72"/>
      <c r="I108" s="72"/>
      <c r="J108" s="72"/>
      <c r="K108" s="127"/>
      <c r="L108" s="126"/>
      <c r="N108" s="127"/>
    </row>
    <row r="109" spans="2:26" s="2" customFormat="1" ht="15.75" customHeight="1">
      <c r="B109" s="37"/>
      <c r="C109" s="44" t="s">
        <v>140</v>
      </c>
      <c r="D109" s="16" t="s">
        <v>3</v>
      </c>
      <c r="E109" s="113">
        <v>1</v>
      </c>
      <c r="F109" s="21"/>
      <c r="G109" s="19"/>
      <c r="H109" s="19">
        <f>F109*G109</f>
        <v>0</v>
      </c>
      <c r="I109" s="19"/>
      <c r="J109" s="19">
        <f>H109*I109</f>
        <v>0</v>
      </c>
    </row>
    <row r="110" spans="2:26" s="2" customFormat="1" ht="25.5">
      <c r="B110" s="37"/>
      <c r="C110" s="44" t="s">
        <v>141</v>
      </c>
      <c r="D110" s="16" t="s">
        <v>10</v>
      </c>
      <c r="E110" s="113">
        <v>1</v>
      </c>
      <c r="F110" s="21"/>
      <c r="G110" s="19"/>
      <c r="H110" s="19">
        <f>F110*G110</f>
        <v>0</v>
      </c>
      <c r="I110" s="19"/>
      <c r="J110" s="19">
        <f>H110*I110</f>
        <v>0</v>
      </c>
    </row>
    <row r="111" spans="2:26" s="2" customFormat="1" ht="15.75" customHeight="1">
      <c r="B111" s="37"/>
      <c r="C111" s="44" t="s">
        <v>142</v>
      </c>
      <c r="D111" s="16" t="s">
        <v>10</v>
      </c>
      <c r="E111" s="113">
        <v>1</v>
      </c>
      <c r="F111" s="21"/>
      <c r="G111" s="19"/>
      <c r="H111" s="19">
        <f>F111*G111</f>
        <v>0</v>
      </c>
      <c r="I111" s="19"/>
      <c r="J111" s="19">
        <f>H111*I111</f>
        <v>0</v>
      </c>
    </row>
    <row r="112" spans="2:26" s="2" customFormat="1" ht="6" customHeight="1" thickBot="1">
      <c r="B112" s="16"/>
      <c r="C112" s="32"/>
      <c r="D112" s="15"/>
      <c r="E112" s="103"/>
      <c r="F112" s="15"/>
      <c r="G112" s="19"/>
      <c r="H112" s="19"/>
      <c r="I112" s="19"/>
      <c r="J112" s="19"/>
    </row>
    <row r="113" spans="2:12" ht="18" customHeight="1" thickBot="1">
      <c r="B113" s="10"/>
      <c r="C113" s="54" t="s">
        <v>116</v>
      </c>
      <c r="D113" s="55"/>
      <c r="E113" s="104"/>
      <c r="F113" s="64"/>
      <c r="G113" s="47"/>
      <c r="H113" s="47">
        <f>SUM(H109:H112)</f>
        <v>0</v>
      </c>
      <c r="I113" s="47"/>
      <c r="J113" s="47">
        <f>SUM(J109:J112)</f>
        <v>0</v>
      </c>
      <c r="L113" s="27"/>
    </row>
    <row r="114" spans="2:12" ht="15" customHeight="1" thickBot="1">
      <c r="B114" s="27"/>
      <c r="E114" s="8"/>
    </row>
    <row r="115" spans="2:12" ht="21" customHeight="1" thickBot="1">
      <c r="B115" s="60" t="s">
        <v>9</v>
      </c>
      <c r="C115" s="61"/>
      <c r="D115" s="61"/>
      <c r="E115" s="61"/>
      <c r="F115" s="61"/>
      <c r="G115" s="61"/>
      <c r="H115" s="61"/>
      <c r="I115" s="61"/>
      <c r="J115" s="62"/>
      <c r="L115" s="115"/>
    </row>
    <row r="116" spans="2:12" s="2" customFormat="1" ht="5.0999999999999996" customHeight="1" thickBot="1">
      <c r="B116" s="13"/>
      <c r="C116" s="13"/>
      <c r="D116" s="14"/>
      <c r="E116" s="14"/>
      <c r="F116" s="14"/>
    </row>
    <row r="117" spans="2:12">
      <c r="B117" s="22"/>
      <c r="C117" s="23"/>
      <c r="D117" s="24"/>
      <c r="E117" s="24"/>
      <c r="F117" s="24"/>
      <c r="G117" s="41"/>
      <c r="H117" s="41"/>
      <c r="I117" s="41"/>
      <c r="J117" s="41"/>
    </row>
    <row r="118" spans="2:12" ht="15" customHeight="1">
      <c r="B118" s="25"/>
      <c r="C118" s="128" t="s">
        <v>67</v>
      </c>
      <c r="E118" s="8"/>
      <c r="G118" s="116"/>
      <c r="H118" s="116">
        <f>H26</f>
        <v>0</v>
      </c>
      <c r="I118" s="116"/>
      <c r="J118" s="116">
        <f>J26</f>
        <v>0</v>
      </c>
      <c r="L118" s="129"/>
    </row>
    <row r="119" spans="2:12" ht="15" customHeight="1">
      <c r="B119" s="25"/>
      <c r="C119" s="128" t="s">
        <v>119</v>
      </c>
      <c r="E119" s="8"/>
      <c r="G119" s="116"/>
      <c r="H119" s="116">
        <f>H70</f>
        <v>0</v>
      </c>
      <c r="I119" s="116"/>
      <c r="J119" s="116">
        <f>J70</f>
        <v>0</v>
      </c>
      <c r="L119" s="129"/>
    </row>
    <row r="120" spans="2:12" ht="15" customHeight="1">
      <c r="B120" s="25"/>
      <c r="C120" s="128" t="s">
        <v>53</v>
      </c>
      <c r="E120" s="8"/>
      <c r="G120" s="116"/>
      <c r="H120" s="116">
        <f>H105</f>
        <v>0</v>
      </c>
      <c r="I120" s="116"/>
      <c r="J120" s="116">
        <f t="shared" ref="J120" si="18">J105</f>
        <v>0</v>
      </c>
      <c r="L120" s="129"/>
    </row>
    <row r="121" spans="2:12" ht="15" customHeight="1">
      <c r="B121" s="25"/>
      <c r="C121" s="128" t="s">
        <v>118</v>
      </c>
      <c r="E121" s="8"/>
      <c r="G121" s="116"/>
      <c r="H121" s="116">
        <f>H113</f>
        <v>0</v>
      </c>
      <c r="I121" s="116"/>
      <c r="J121" s="116">
        <f t="shared" ref="J121" si="19">J113</f>
        <v>0</v>
      </c>
      <c r="L121" s="129"/>
    </row>
    <row r="122" spans="2:12" ht="15.75" thickBot="1">
      <c r="B122" s="25"/>
      <c r="E122" s="8"/>
      <c r="G122" s="33"/>
      <c r="H122" s="33"/>
      <c r="I122" s="33"/>
      <c r="J122" s="33"/>
      <c r="L122" s="2"/>
    </row>
    <row r="123" spans="2:12" ht="15.75" thickBot="1">
      <c r="B123" s="130"/>
      <c r="C123" s="131" t="s">
        <v>54</v>
      </c>
      <c r="D123" s="132"/>
      <c r="E123" s="132"/>
      <c r="F123" s="132"/>
      <c r="G123" s="133"/>
      <c r="H123" s="133">
        <f>SUM(H118:H121)</f>
        <v>0</v>
      </c>
      <c r="I123" s="133"/>
      <c r="J123" s="133">
        <f>SUM(J118:J121)</f>
        <v>0</v>
      </c>
      <c r="L123" s="134"/>
    </row>
    <row r="124" spans="2:12" s="2" customFormat="1" ht="15.75" customHeight="1">
      <c r="B124" s="13"/>
      <c r="C124" s="13"/>
      <c r="D124" s="14"/>
      <c r="E124" s="100"/>
      <c r="F124" s="14"/>
    </row>
    <row r="126" spans="2:12">
      <c r="B126" s="27"/>
    </row>
    <row r="127" spans="2:12">
      <c r="B127" s="27"/>
    </row>
    <row r="128" spans="2:12">
      <c r="B128" s="27"/>
    </row>
    <row r="129" spans="2:2">
      <c r="B129" s="27"/>
    </row>
    <row r="130" spans="2:2">
      <c r="B130" s="27"/>
    </row>
    <row r="131" spans="2:2">
      <c r="B131" s="27"/>
    </row>
    <row r="132" spans="2:2">
      <c r="B132" s="27"/>
    </row>
    <row r="133" spans="2:2">
      <c r="B133" s="27"/>
    </row>
    <row r="134" spans="2:2">
      <c r="B134" s="27"/>
    </row>
    <row r="135" spans="2:2">
      <c r="B135" s="27"/>
    </row>
    <row r="136" spans="2:2">
      <c r="B136" s="27"/>
    </row>
    <row r="137" spans="2:2">
      <c r="B137" s="27"/>
    </row>
    <row r="138" spans="2:2">
      <c r="B138" s="27"/>
    </row>
    <row r="139" spans="2:2">
      <c r="B139" s="27"/>
    </row>
    <row r="140" spans="2:2">
      <c r="B140" s="27"/>
    </row>
    <row r="141" spans="2:2">
      <c r="B141" s="27"/>
    </row>
    <row r="142" spans="2:2">
      <c r="B142" s="27"/>
    </row>
    <row r="143" spans="2:2">
      <c r="B143" s="27"/>
    </row>
    <row r="144" spans="2:2">
      <c r="B144" s="27"/>
    </row>
    <row r="145" spans="2:2">
      <c r="B145" s="27"/>
    </row>
    <row r="146" spans="2:2">
      <c r="B146" s="27"/>
    </row>
    <row r="147" spans="2:2">
      <c r="B147" s="27"/>
    </row>
    <row r="148" spans="2:2">
      <c r="B148" s="27"/>
    </row>
    <row r="149" spans="2:2">
      <c r="B149" s="27"/>
    </row>
    <row r="150" spans="2:2">
      <c r="B150" s="27"/>
    </row>
    <row r="151" spans="2:2">
      <c r="B151" s="27"/>
    </row>
    <row r="152" spans="2:2">
      <c r="B152" s="27"/>
    </row>
    <row r="153" spans="2:2">
      <c r="B153" s="27"/>
    </row>
    <row r="154" spans="2:2">
      <c r="B154" s="27"/>
    </row>
    <row r="155" spans="2:2">
      <c r="B155" s="28"/>
    </row>
    <row r="156" spans="2:2">
      <c r="B156" s="28"/>
    </row>
    <row r="157" spans="2:2">
      <c r="B157" s="28"/>
    </row>
    <row r="158" spans="2:2">
      <c r="B158" s="28"/>
    </row>
    <row r="159" spans="2:2">
      <c r="B159" s="28"/>
    </row>
    <row r="160" spans="2:2">
      <c r="B160" s="28"/>
    </row>
    <row r="161" spans="2:2">
      <c r="B161" s="28"/>
    </row>
    <row r="162" spans="2:2">
      <c r="B162" s="28"/>
    </row>
    <row r="163" spans="2:2" ht="15" customHeight="1">
      <c r="B163" s="28"/>
    </row>
    <row r="164" spans="2:2">
      <c r="B164" s="28"/>
    </row>
    <row r="165" spans="2:2" ht="30" customHeight="1"/>
    <row r="169" spans="2:2" ht="46.5" customHeight="1"/>
    <row r="199" spans="3:3">
      <c r="C199" s="26"/>
    </row>
  </sheetData>
  <mergeCells count="3">
    <mergeCell ref="B8:J8"/>
    <mergeCell ref="B9:J9"/>
    <mergeCell ref="B11:J11"/>
  </mergeCells>
  <phoneticPr fontId="16" type="noConversion"/>
  <pageMargins left="0.70866141732283472" right="0.70866141732283472" top="0.70866141732283472" bottom="0.70866141732283472" header="0.31496062992125984" footer="0.31496062992125984"/>
  <pageSetup paperSize="9" scale="48" firstPageNumber="58" fitToHeight="0" orientation="portrait" r:id="rId1"/>
  <headerFooter>
    <oddFooter>Page &amp;P</oddFooter>
  </headerFooter>
  <rowBreaks count="1" manualBreakCount="1">
    <brk id="123" min="1" max="9"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LOT 02</vt:lpstr>
      <vt:lpstr>'DPGF LOT 02'!Zone_d_impression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2025-12-04T10:04:41Z</dcterms:modified>
</cp:coreProperties>
</file>